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228" yWindow="4572" windowWidth="17400" windowHeight="120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Sheet1!$D$2:$I$128</definedName>
  </definedNames>
  <calcPr calcId="144525"/>
</workbook>
</file>

<file path=xl/calcChain.xml><?xml version="1.0" encoding="utf-8"?>
<calcChain xmlns="http://schemas.openxmlformats.org/spreadsheetml/2006/main">
  <c r="E110" i="1" l="1"/>
  <c r="E109" i="1"/>
  <c r="H119" i="1"/>
  <c r="F128" i="1"/>
  <c r="G128" i="1"/>
  <c r="H128" i="1"/>
  <c r="E128" i="1"/>
  <c r="H100" i="1"/>
  <c r="H101" i="1"/>
  <c r="H102" i="1"/>
  <c r="H103" i="1"/>
  <c r="H104" i="1"/>
  <c r="H105" i="1"/>
  <c r="H106" i="1"/>
  <c r="H107" i="1"/>
  <c r="H109" i="1"/>
  <c r="H110" i="1"/>
  <c r="H111" i="1"/>
  <c r="H112" i="1"/>
  <c r="H113" i="1"/>
  <c r="H114" i="1"/>
  <c r="H115" i="1"/>
  <c r="H117" i="1"/>
  <c r="H118" i="1"/>
  <c r="H120" i="1"/>
  <c r="H122" i="1"/>
  <c r="H123" i="1"/>
  <c r="H124" i="1"/>
  <c r="H126" i="1"/>
  <c r="H127" i="1"/>
  <c r="E100" i="1"/>
  <c r="F100" i="1"/>
  <c r="G100" i="1"/>
  <c r="E101" i="1"/>
  <c r="F101" i="1"/>
  <c r="G101" i="1"/>
  <c r="E102" i="1"/>
  <c r="F102" i="1"/>
  <c r="G102" i="1"/>
  <c r="E103" i="1"/>
  <c r="F103" i="1"/>
  <c r="G103" i="1"/>
  <c r="E104" i="1"/>
  <c r="F104" i="1"/>
  <c r="G104" i="1"/>
  <c r="E105" i="1"/>
  <c r="F105" i="1"/>
  <c r="G105" i="1"/>
  <c r="E106" i="1"/>
  <c r="F106" i="1"/>
  <c r="G106" i="1"/>
  <c r="E107" i="1"/>
  <c r="F107" i="1"/>
  <c r="G107" i="1"/>
  <c r="F109" i="1"/>
  <c r="G109" i="1"/>
  <c r="F110" i="1"/>
  <c r="G110" i="1"/>
  <c r="E111" i="1"/>
  <c r="F111" i="1"/>
  <c r="G111" i="1"/>
  <c r="E112" i="1"/>
  <c r="F112" i="1"/>
  <c r="G112" i="1"/>
  <c r="E113" i="1"/>
  <c r="F113" i="1"/>
  <c r="G113" i="1"/>
  <c r="E114" i="1"/>
  <c r="F114" i="1"/>
  <c r="G114" i="1"/>
  <c r="E115" i="1"/>
  <c r="F115" i="1"/>
  <c r="G115" i="1"/>
  <c r="E117" i="1"/>
  <c r="F117" i="1"/>
  <c r="G117" i="1"/>
  <c r="E118" i="1"/>
  <c r="F118" i="1"/>
  <c r="G118" i="1"/>
  <c r="E119" i="1"/>
  <c r="F119" i="1"/>
  <c r="G119" i="1"/>
  <c r="E120" i="1"/>
  <c r="F120" i="1"/>
  <c r="G120" i="1"/>
  <c r="E122" i="1"/>
  <c r="F122" i="1"/>
  <c r="G122" i="1"/>
  <c r="E123" i="1"/>
  <c r="F123" i="1"/>
  <c r="G123" i="1"/>
  <c r="E124" i="1"/>
  <c r="F124" i="1"/>
  <c r="G124" i="1"/>
  <c r="E126" i="1"/>
  <c r="F126" i="1"/>
  <c r="G126" i="1"/>
  <c r="E127" i="1"/>
  <c r="F127" i="1"/>
  <c r="G127" i="1"/>
</calcChain>
</file>

<file path=xl/sharedStrings.xml><?xml version="1.0" encoding="utf-8"?>
<sst xmlns="http://schemas.openxmlformats.org/spreadsheetml/2006/main" count="220" uniqueCount="218">
  <si>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</si>
  <si>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</si>
  <si>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</si>
  <si>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</si>
  <si>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</si>
  <si>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</si>
  <si>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</si>
  <si>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</si>
  <si>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</si>
  <si>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</si>
  <si>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</si>
  <si>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</si>
  <si>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</si>
  <si>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</si>
  <si>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</si>
  <si>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</si>
  <si>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</si>
  <si>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</si>
  <si>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</si>
  <si>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</si>
  <si>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</si>
  <si>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</si>
  <si>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</si>
  <si>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</si>
  <si>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</si>
  <si>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</si>
  <si>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</si>
  <si>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</si>
  <si>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</si>
  <si>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</si>
  <si>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</si>
  <si>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</si>
  <si>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</si>
  <si>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</si>
  <si>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</si>
  <si>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Other Assets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</si>
  <si>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</si>
  <si>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</si>
  <si>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</si>
  <si>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</si>
  <si>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</si>
  <si>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</si>
  <si>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</si>
  <si>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</si>
  <si>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</si>
  <si>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</si>
  <si>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</si>
  <si>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</si>
  <si>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</si>
  <si>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</si>
  <si>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</si>
  <si>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</si>
  <si>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</si>
  <si>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</si>
  <si>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</si>
  <si>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</si>
  <si>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</si>
  <si>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</si>
  <si>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</si>
  <si>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 In Capital</t>
  </si>
  <si>
    <t>رأس المال المدفوع</t>
  </si>
  <si>
    <t>Legal Reserve</t>
  </si>
  <si>
    <t>احتياطي قانوني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</si>
  <si>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</si>
  <si>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</si>
  <si>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</si>
  <si>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</si>
  <si>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</si>
  <si>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الاصدار</t>
  </si>
  <si>
    <t>Issuance Discount</t>
  </si>
  <si>
    <t>خصم اصدار</t>
  </si>
  <si>
    <t>Treasury Stocks</t>
  </si>
  <si>
    <t>أسهم خزينة</t>
  </si>
  <si>
    <t xml:space="preserve">Foreign Currencies Translation 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</si>
  <si>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</si>
  <si>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</si>
  <si>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</si>
  <si>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</si>
  <si>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الارباح (الخسائر) المدورة</t>
  </si>
  <si>
    <t>Total Shareholders Equity</t>
  </si>
  <si>
    <t>مجموع حقوق المساهمين</t>
  </si>
  <si>
    <t>Total Liabilities &amp; Shareholders Equity</t>
  </si>
  <si>
    <t>مجموع المطلوبات وحقوق المساهمين</t>
  </si>
  <si>
    <t>(بيان الدخل (دينار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</si>
  <si>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</si>
  <si>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</si>
  <si>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</si>
  <si>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</si>
  <si>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</si>
  <si>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</si>
  <si>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</si>
  <si>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</si>
  <si>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Gains from Financial Assets and Instruments</t>
  </si>
  <si>
    <t>أرباح موجودات وأدوات مالية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</si>
  <si>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</si>
  <si>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</si>
  <si>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</si>
  <si>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</si>
  <si>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</si>
  <si>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</si>
  <si>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</si>
  <si>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</si>
  <si>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</si>
  <si>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</si>
  <si>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</si>
  <si>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</si>
  <si>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</si>
  <si>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</si>
  <si>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</si>
  <si>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</si>
  <si>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</si>
  <si>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</si>
  <si>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</si>
  <si>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</si>
  <si>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</si>
  <si>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</si>
  <si>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</si>
  <si>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</si>
  <si>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</si>
  <si>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</si>
  <si>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</si>
  <si>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</si>
  <si>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</si>
  <si>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</si>
  <si>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</si>
  <si>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</si>
  <si>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</si>
  <si>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</si>
  <si>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</si>
  <si>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</si>
  <si>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</si>
  <si>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</si>
  <si>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</si>
  <si>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(Provision for Credit Facilities + Interest in Suspense) / Credit Facilities%</t>
  </si>
  <si>
    <t>%مخصص التسهيلات الائتمانية والفوائد المعلقة/ صافي التسهيلات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</si>
  <si>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</si>
  <si>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</si>
  <si>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</si>
  <si>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</si>
  <si>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</si>
  <si>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</si>
  <si>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</si>
  <si>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</si>
  <si>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</si>
  <si>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</si>
  <si>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</si>
  <si>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</si>
  <si>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</si>
  <si>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</si>
  <si>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</si>
  <si>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</si>
  <si>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</si>
  <si>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</si>
  <si>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</si>
  <si>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</si>
  <si>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أموال مقترضة</t>
  </si>
  <si>
    <t>مطلوبات ضريبية مؤجلة</t>
  </si>
  <si>
    <t>أرباح عملات أجنبية</t>
  </si>
  <si>
    <t>ايرادات أخرى</t>
  </si>
  <si>
    <t>اجمالي الدخل</t>
  </si>
  <si>
    <t>نفقات الموظفين</t>
  </si>
  <si>
    <t>مخصص تدني التسهيلات الائتمانية المباشرة</t>
  </si>
  <si>
    <t xml:space="preserve">استهلاكات واطفاءات </t>
  </si>
  <si>
    <t>ديون معدومة</t>
  </si>
  <si>
    <t>اجمالي المصروفات</t>
  </si>
  <si>
    <t>الربح قبل الضريبة والرسوم</t>
  </si>
  <si>
    <t>مكافأة أعضاء مجلس الإدارة</t>
  </si>
  <si>
    <t>صافي الفوائد والعمولات</t>
  </si>
  <si>
    <t>مخصصات متنوعة أخرى</t>
  </si>
  <si>
    <t>مصاريف أخرى</t>
  </si>
  <si>
    <t>Deferred Income Tax Assets</t>
  </si>
  <si>
    <t>Deferred Income Tax Liabilities</t>
  </si>
  <si>
    <t>Loans and Borrowing</t>
  </si>
  <si>
    <t>Interest and Commissions, Net</t>
  </si>
  <si>
    <t>Gains from Foreign Currencies</t>
  </si>
  <si>
    <t>Other Revenues</t>
  </si>
  <si>
    <t>Total Income</t>
  </si>
  <si>
    <t>Employees Expenses</t>
  </si>
  <si>
    <t xml:space="preserve">Depreciation &amp; Amortization </t>
  </si>
  <si>
    <t>Other Expenses</t>
  </si>
  <si>
    <t>Provision for Direct Credit Facilities (Period)</t>
  </si>
  <si>
    <t>Sundry Provisions</t>
  </si>
  <si>
    <t>Bad Debts Writtens Off</t>
  </si>
  <si>
    <t>Total Expenses</t>
  </si>
  <si>
    <t>Net Income before Tax</t>
  </si>
  <si>
    <t>Income Tax ( Previous Years)</t>
  </si>
  <si>
    <t>Universities and Research Train Fees</t>
  </si>
  <si>
    <t>Board of Directors Remuniration</t>
  </si>
  <si>
    <t>العائد على مجموع الموجودات %</t>
  </si>
  <si>
    <t xml:space="preserve">العائد على حقوق المساهمين % </t>
  </si>
  <si>
    <t>صافي الفوائد والعمولات / اجمالي الدخل %</t>
  </si>
  <si>
    <t>%الفوائد الدائنة / صافي التسهيلات</t>
  </si>
  <si>
    <t>صافي الربح</t>
  </si>
  <si>
    <t>صافي الربح العائد لمساهمي الشركة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</si>
  <si>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</si>
  <si>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</si>
  <si>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</si>
  <si>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</si>
  <si>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</si>
  <si>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Net Income Pertains to Shareholders</t>
  </si>
  <si>
    <t>Net Income</t>
  </si>
  <si>
    <t>Trading Information</t>
  </si>
  <si>
    <t>Income Statement (JD)</t>
  </si>
  <si>
    <t>موجودات مالية 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</si>
  <si>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</si>
  <si>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</si>
  <si>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</si>
  <si>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>Financial Assets at Fair Value Through Other Comprehensive Income</t>
  </si>
  <si>
    <t>Financial Assets at Amortized Cost</t>
  </si>
  <si>
    <t>(النقد + موجودات مالية  بالقيمة العادلة من خلال قائمة الدخل/اجمالي الودائع(مره</t>
  </si>
  <si>
    <t>حقوق غير مسيطرين</t>
  </si>
  <si>
    <t>أسهم موزعة</t>
  </si>
  <si>
    <t>أرباح موزعة</t>
  </si>
  <si>
    <t>Cash Dividends</t>
  </si>
  <si>
    <t>Stock Dividends</t>
  </si>
  <si>
    <t>Non- controlling Interest</t>
  </si>
  <si>
    <t>JORDAN KUWAIT BANK</t>
  </si>
  <si>
    <t>البنك الاردني الكويتي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</si>
</sst>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_);[Red]\(#,##0\)"/>
  </numFmts>
  <fonts count="15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sz val="11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2" fontId="5" fillId="0" borderId="1" xfId="0" applyNumberFormat="1" applyFont="1" applyBorder="1" applyAlignment="1">
      <alignment horizontal="center" vertical="center"/>
    </xf>
    <xf numFmtId="172" fontId="5" fillId="0" borderId="2" xfId="0" applyNumberFormat="1" applyFont="1" applyBorder="1" applyAlignment="1">
      <alignment horizontal="center" vertical="center"/>
    </xf>
    <xf numFmtId="172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92"/>
  <sheetViews>
    <sheetView tabSelected="1" topLeftCell="C1" workbookViewId="0">
      <selection activeCell="G2" sqref="G2"/>
    </sheetView>
  </sheetViews>
  <sheetFormatPr defaultRowHeight="15" x14ac:dyDescent="0.25"/>
  <cols>
    <col min="4" max="4" width="62" style="1" customWidth="1"/>
    <col min="5" max="6" width="16.109375" style="2" bestFit="1" customWidth="1"/>
    <col min="7" max="8" width="16.109375" style="2" customWidth="1"/>
    <col min="9" max="9" width="58" style="3" customWidth="1"/>
    <col min="10" max="49" width="9.109375" style="4" customWidth="1"/>
  </cols>
  <sheetData>
    <row r="2" spans="4:49" ht="15.6" x14ac:dyDescent="0.25">
      <c r="D2" s="5" t="s">
        <v>216</v>
      </c>
      <c r="E2" s="5"/>
      <c r="F2" s="59"/>
      <c r="G2" s="59">
        <v>111002</v>
      </c>
      <c r="H2" s="59"/>
      <c r="I2" s="6" t="s">
        <v>217</v>
      </c>
    </row>
    <row r="4" spans="4:49" s="7" customFormat="1" ht="24.9" customHeight="1" x14ac:dyDescent="0.25">
      <c r="D4" s="51" t="s">
        <v>201</v>
      </c>
      <c r="E4" s="52">
        <v>2017</v>
      </c>
      <c r="F4" s="52">
        <v>2016</v>
      </c>
      <c r="G4" s="52">
        <v>2015</v>
      </c>
      <c r="H4" s="52">
        <v>2014</v>
      </c>
      <c r="I4" s="50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4:49" s="7" customFormat="1" ht="20.100000000000001" customHeight="1" x14ac:dyDescent="0.25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4:49" s="7" customFormat="1" ht="20.100000000000001" customHeight="1" x14ac:dyDescent="0.25">
      <c r="D6" s="12" t="s">
        <v>3</v>
      </c>
      <c r="E6" s="13">
        <v>3.5</v>
      </c>
      <c r="F6" s="13">
        <v>3.94</v>
      </c>
      <c r="G6" s="13">
        <v>4.0999999999999996</v>
      </c>
      <c r="H6" s="13">
        <v>4.29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4:49" s="7" customFormat="1" ht="20.100000000000001" customHeight="1" x14ac:dyDescent="0.25">
      <c r="D7" s="12" t="s">
        <v>5</v>
      </c>
      <c r="E7" s="15">
        <v>10003452.039999999</v>
      </c>
      <c r="F7" s="15">
        <v>5723224.2599999998</v>
      </c>
      <c r="G7" s="15">
        <v>450430629.16000003</v>
      </c>
      <c r="H7" s="15">
        <v>7694222.0700000003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4:49" s="7" customFormat="1" ht="20.100000000000001" customHeight="1" x14ac:dyDescent="0.25">
      <c r="D8" s="12" t="s">
        <v>7</v>
      </c>
      <c r="E8" s="15">
        <v>2621204</v>
      </c>
      <c r="F8" s="15">
        <v>1529034</v>
      </c>
      <c r="G8" s="15">
        <v>52576732</v>
      </c>
      <c r="H8" s="15">
        <v>1914851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4:49" s="7" customFormat="1" ht="20.100000000000001" customHeight="1" x14ac:dyDescent="0.25">
      <c r="D9" s="12" t="s">
        <v>9</v>
      </c>
      <c r="E9" s="15">
        <v>1491</v>
      </c>
      <c r="F9" s="15">
        <v>2112</v>
      </c>
      <c r="G9" s="15">
        <v>2412</v>
      </c>
      <c r="H9" s="15">
        <v>2126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49" s="7" customFormat="1" ht="20.100000000000001" customHeight="1" x14ac:dyDescent="0.25">
      <c r="D10" s="12" t="s">
        <v>11</v>
      </c>
      <c r="E10" s="15">
        <v>100000000</v>
      </c>
      <c r="F10" s="15">
        <v>100000000</v>
      </c>
      <c r="G10" s="15">
        <v>100000000</v>
      </c>
      <c r="H10" s="15">
        <v>100000000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4:49" s="7" customFormat="1" ht="20.100000000000001" customHeight="1" x14ac:dyDescent="0.25">
      <c r="D11" s="12" t="s">
        <v>13</v>
      </c>
      <c r="E11" s="15">
        <v>350000000</v>
      </c>
      <c r="F11" s="15">
        <v>394000000</v>
      </c>
      <c r="G11" s="15">
        <v>410000000</v>
      </c>
      <c r="H11" s="15">
        <v>429000000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4:49" s="7" customFormat="1" ht="20.100000000000001" customHeight="1" x14ac:dyDescent="0.25">
      <c r="D12" s="16" t="s">
        <v>15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4:49" ht="15.6" x14ac:dyDescent="0.3">
      <c r="D13" s="19"/>
      <c r="E13" s="20"/>
      <c r="F13" s="20"/>
      <c r="G13" s="20"/>
      <c r="H13" s="20"/>
      <c r="I13" s="21"/>
    </row>
    <row r="14" spans="4:49" ht="15.6" x14ac:dyDescent="0.3">
      <c r="E14" s="20"/>
      <c r="F14" s="20"/>
      <c r="G14" s="20"/>
      <c r="H14" s="20"/>
      <c r="I14" s="22"/>
    </row>
    <row r="15" spans="4:49" s="7" customFormat="1" ht="24.9" customHeight="1" x14ac:dyDescent="0.25">
      <c r="D15" s="51" t="s">
        <v>17</v>
      </c>
      <c r="E15" s="54"/>
      <c r="F15" s="54"/>
      <c r="G15" s="54"/>
      <c r="H15" s="54"/>
      <c r="I15" s="53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4:49" s="7" customFormat="1" ht="20.100000000000001" customHeight="1" x14ac:dyDescent="0.25">
      <c r="D16" s="9" t="s">
        <v>19</v>
      </c>
      <c r="E16" s="24">
        <v>224259331</v>
      </c>
      <c r="F16" s="24">
        <v>279155436</v>
      </c>
      <c r="G16" s="24">
        <v>402439784</v>
      </c>
      <c r="H16" s="24">
        <v>328810958</v>
      </c>
      <c r="I16" s="25" t="s">
        <v>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4:49" s="7" customFormat="1" ht="20.100000000000001" customHeight="1" x14ac:dyDescent="0.25">
      <c r="D17" s="26" t="s">
        <v>21</v>
      </c>
      <c r="E17" s="27">
        <v>317656734</v>
      </c>
      <c r="F17" s="27">
        <v>212859226</v>
      </c>
      <c r="G17" s="27">
        <v>224544517</v>
      </c>
      <c r="H17" s="27">
        <v>211823670</v>
      </c>
      <c r="I17" s="28" t="s">
        <v>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4:49" s="7" customFormat="1" ht="20.100000000000001" customHeight="1" x14ac:dyDescent="0.25">
      <c r="D18" s="12" t="s">
        <v>23</v>
      </c>
      <c r="E18" s="27">
        <v>6246210</v>
      </c>
      <c r="F18" s="27">
        <v>14166627</v>
      </c>
      <c r="G18" s="27">
        <v>9107715</v>
      </c>
      <c r="H18" s="27">
        <v>11107725</v>
      </c>
      <c r="I18" s="28" t="s">
        <v>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4:49" s="7" customFormat="1" ht="20.100000000000001" customHeight="1" x14ac:dyDescent="0.25">
      <c r="D19" s="12" t="s">
        <v>206</v>
      </c>
      <c r="E19" s="27">
        <v>66673669</v>
      </c>
      <c r="F19" s="27">
        <v>69705520</v>
      </c>
      <c r="G19" s="27">
        <v>76219060</v>
      </c>
      <c r="H19" s="27">
        <v>52767542</v>
      </c>
      <c r="I19" s="28" t="s">
        <v>203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4:49" s="7" customFormat="1" ht="20.100000000000001" customHeight="1" x14ac:dyDescent="0.25">
      <c r="D20" s="12" t="s">
        <v>207</v>
      </c>
      <c r="E20" s="27">
        <v>29240711</v>
      </c>
      <c r="F20" s="27">
        <v>27306153</v>
      </c>
      <c r="G20" s="27">
        <v>35229279</v>
      </c>
      <c r="H20" s="27">
        <v>29873323</v>
      </c>
      <c r="I20" s="28" t="s">
        <v>204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4:49" s="7" customFormat="1" ht="20.100000000000001" customHeight="1" x14ac:dyDescent="0.25">
      <c r="D21" s="12" t="s">
        <v>208</v>
      </c>
      <c r="E21" s="27">
        <v>395100921</v>
      </c>
      <c r="F21" s="27">
        <v>479195403</v>
      </c>
      <c r="G21" s="27">
        <v>505749976</v>
      </c>
      <c r="H21" s="27">
        <v>465656017</v>
      </c>
      <c r="I21" s="28" t="s">
        <v>205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4:49" s="7" customFormat="1" ht="20.100000000000001" customHeight="1" x14ac:dyDescent="0.25">
      <c r="D22" s="12" t="s">
        <v>25</v>
      </c>
      <c r="E22" s="27">
        <v>0</v>
      </c>
      <c r="F22" s="27">
        <v>0</v>
      </c>
      <c r="G22" s="27">
        <v>0</v>
      </c>
      <c r="H22" s="27">
        <v>0</v>
      </c>
      <c r="I22" s="28" t="s">
        <v>26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4:49" s="7" customFormat="1" ht="20.100000000000001" customHeight="1" x14ac:dyDescent="0.25">
      <c r="D23" s="12" t="s">
        <v>27</v>
      </c>
      <c r="E23" s="27">
        <v>1562286911</v>
      </c>
      <c r="F23" s="27">
        <v>1446910964</v>
      </c>
      <c r="G23" s="27">
        <v>1372787204</v>
      </c>
      <c r="H23" s="27">
        <v>1306259250</v>
      </c>
      <c r="I23" s="28" t="s">
        <v>28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4:49" s="7" customFormat="1" ht="20.100000000000001" customHeight="1" x14ac:dyDescent="0.25">
      <c r="D24" s="12" t="s">
        <v>29</v>
      </c>
      <c r="E24" s="27">
        <v>49321331</v>
      </c>
      <c r="F24" s="27">
        <v>73120373</v>
      </c>
      <c r="G24" s="27">
        <v>53758509</v>
      </c>
      <c r="H24" s="27">
        <v>55289142</v>
      </c>
      <c r="I24" s="28" t="s">
        <v>30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4:49" s="7" customFormat="1" ht="20.100000000000001" customHeight="1" x14ac:dyDescent="0.25">
      <c r="D25" s="12" t="s">
        <v>31</v>
      </c>
      <c r="E25" s="27">
        <v>12401539</v>
      </c>
      <c r="F25" s="27">
        <v>14415086</v>
      </c>
      <c r="G25" s="27">
        <v>11479592</v>
      </c>
      <c r="H25" s="27">
        <v>12299509</v>
      </c>
      <c r="I25" s="28" t="s">
        <v>32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4:49" s="7" customFormat="1" ht="20.100000000000001" customHeight="1" x14ac:dyDescent="0.25">
      <c r="D26" s="12" t="s">
        <v>33</v>
      </c>
      <c r="E26" s="27">
        <v>29388555</v>
      </c>
      <c r="F26" s="27">
        <v>28779027</v>
      </c>
      <c r="G26" s="27">
        <v>25801797</v>
      </c>
      <c r="H26" s="27">
        <v>16154954</v>
      </c>
      <c r="I26" s="28" t="s">
        <v>34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4:49" s="7" customFormat="1" ht="20.100000000000001" customHeight="1" x14ac:dyDescent="0.25">
      <c r="D27" s="12" t="s">
        <v>170</v>
      </c>
      <c r="E27" s="27">
        <v>11299456</v>
      </c>
      <c r="F27" s="27">
        <v>10128723</v>
      </c>
      <c r="G27" s="27">
        <v>7393577</v>
      </c>
      <c r="H27" s="27">
        <v>6527456</v>
      </c>
      <c r="I27" s="28" t="s">
        <v>154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4:49" s="7" customFormat="1" ht="20.100000000000001" customHeight="1" x14ac:dyDescent="0.25">
      <c r="D28" s="12" t="s">
        <v>35</v>
      </c>
      <c r="E28" s="27">
        <v>190054528</v>
      </c>
      <c r="F28" s="27">
        <v>171778337</v>
      </c>
      <c r="G28" s="27">
        <v>185458594</v>
      </c>
      <c r="H28" s="27">
        <v>180733671</v>
      </c>
      <c r="I28" s="28" t="s">
        <v>36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4:49" s="7" customFormat="1" ht="20.100000000000001" customHeight="1" x14ac:dyDescent="0.25">
      <c r="D29" s="16" t="s">
        <v>37</v>
      </c>
      <c r="E29" s="29">
        <v>2832207026</v>
      </c>
      <c r="F29" s="29">
        <v>2739985416</v>
      </c>
      <c r="G29" s="29">
        <v>2844731503</v>
      </c>
      <c r="H29" s="29">
        <v>2609714566</v>
      </c>
      <c r="I29" s="30" t="s">
        <v>38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4:49" ht="15.6" x14ac:dyDescent="0.3">
      <c r="D30" s="19"/>
      <c r="E30" s="31"/>
      <c r="F30" s="31"/>
      <c r="G30" s="31"/>
      <c r="H30" s="31"/>
      <c r="I30" s="22"/>
    </row>
    <row r="31" spans="4:49" ht="15.6" x14ac:dyDescent="0.3">
      <c r="E31" s="31"/>
      <c r="F31" s="31"/>
      <c r="G31" s="31"/>
      <c r="H31" s="31"/>
    </row>
    <row r="32" spans="4:49" s="7" customFormat="1" ht="24.9" customHeight="1" x14ac:dyDescent="0.25">
      <c r="D32" s="56" t="s">
        <v>39</v>
      </c>
      <c r="E32" s="57"/>
      <c r="F32" s="57"/>
      <c r="G32" s="57"/>
      <c r="H32" s="57"/>
      <c r="I32" s="55" t="s">
        <v>40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4:49" s="7" customFormat="1" ht="24.9" customHeight="1" x14ac:dyDescent="0.25">
      <c r="D33" s="51" t="s">
        <v>41</v>
      </c>
      <c r="E33" s="57"/>
      <c r="F33" s="57"/>
      <c r="G33" s="57"/>
      <c r="H33" s="57"/>
      <c r="I33" s="53" t="s">
        <v>42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4:49" s="7" customFormat="1" ht="20.100000000000001" customHeight="1" x14ac:dyDescent="0.25">
      <c r="D34" s="9" t="s">
        <v>43</v>
      </c>
      <c r="E34" s="24">
        <v>1808308934</v>
      </c>
      <c r="F34" s="24">
        <v>1703401315</v>
      </c>
      <c r="G34" s="24">
        <v>1900905886</v>
      </c>
      <c r="H34" s="24">
        <v>1669839041</v>
      </c>
      <c r="I34" s="25" t="s">
        <v>44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4:49" s="7" customFormat="1" ht="20.100000000000001" customHeight="1" x14ac:dyDescent="0.25">
      <c r="D35" s="26" t="s">
        <v>45</v>
      </c>
      <c r="E35" s="32">
        <v>306217195</v>
      </c>
      <c r="F35" s="32">
        <v>384284349</v>
      </c>
      <c r="G35" s="32">
        <v>316010975</v>
      </c>
      <c r="H35" s="32">
        <v>340190210</v>
      </c>
      <c r="I35" s="33" t="s">
        <v>46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4:49" s="7" customFormat="1" ht="20.100000000000001" customHeight="1" x14ac:dyDescent="0.25">
      <c r="D36" s="12" t="s">
        <v>47</v>
      </c>
      <c r="E36" s="27">
        <v>96179696</v>
      </c>
      <c r="F36" s="27">
        <v>87959874</v>
      </c>
      <c r="G36" s="27">
        <v>86902100</v>
      </c>
      <c r="H36" s="27">
        <v>82697561</v>
      </c>
      <c r="I36" s="28" t="s">
        <v>48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4:49" s="7" customFormat="1" ht="20.100000000000001" customHeight="1" x14ac:dyDescent="0.25">
      <c r="D37" s="12" t="s">
        <v>172</v>
      </c>
      <c r="E37" s="27">
        <v>80137973</v>
      </c>
      <c r="F37" s="27">
        <v>33636542</v>
      </c>
      <c r="G37" s="27">
        <v>24015900</v>
      </c>
      <c r="H37" s="27">
        <v>11725398</v>
      </c>
      <c r="I37" s="28" t="s">
        <v>155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4:49" s="7" customFormat="1" ht="20.100000000000001" customHeight="1" x14ac:dyDescent="0.25">
      <c r="D38" s="12" t="s">
        <v>171</v>
      </c>
      <c r="E38" s="27">
        <v>3791258</v>
      </c>
      <c r="F38" s="27">
        <v>2937750</v>
      </c>
      <c r="G38" s="27">
        <v>3261015</v>
      </c>
      <c r="H38" s="27">
        <v>3077201</v>
      </c>
      <c r="I38" s="28" t="s">
        <v>156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4:49" s="7" customFormat="1" ht="20.100000000000001" customHeight="1" x14ac:dyDescent="0.25">
      <c r="D39" s="12" t="s">
        <v>49</v>
      </c>
      <c r="E39" s="27">
        <v>69160648</v>
      </c>
      <c r="F39" s="27">
        <v>62590745</v>
      </c>
      <c r="G39" s="27">
        <v>59382158</v>
      </c>
      <c r="H39" s="27">
        <v>65229228</v>
      </c>
      <c r="I39" s="28" t="s">
        <v>50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4:49" s="7" customFormat="1" ht="20.100000000000001" customHeight="1" x14ac:dyDescent="0.25">
      <c r="D40" s="16" t="s">
        <v>51</v>
      </c>
      <c r="E40" s="29">
        <v>2363795704</v>
      </c>
      <c r="F40" s="29">
        <v>2274810575</v>
      </c>
      <c r="G40" s="29">
        <v>2390478034</v>
      </c>
      <c r="H40" s="29">
        <v>2172758639</v>
      </c>
      <c r="I40" s="30" t="s">
        <v>52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4:49" ht="15.6" x14ac:dyDescent="0.3">
      <c r="D41" s="19"/>
      <c r="E41" s="31"/>
      <c r="F41" s="31"/>
      <c r="G41" s="31"/>
      <c r="H41" s="31"/>
      <c r="I41" s="22"/>
    </row>
    <row r="42" spans="4:49" ht="15.6" x14ac:dyDescent="0.3">
      <c r="D42" s="19"/>
      <c r="E42" s="31"/>
      <c r="F42" s="31"/>
      <c r="G42" s="31"/>
      <c r="H42" s="31"/>
      <c r="I42" s="22"/>
    </row>
    <row r="43" spans="4:49" s="7" customFormat="1" ht="24.9" customHeight="1" x14ac:dyDescent="0.25">
      <c r="D43" s="51" t="s">
        <v>53</v>
      </c>
      <c r="E43" s="57"/>
      <c r="F43" s="57"/>
      <c r="G43" s="57"/>
      <c r="H43" s="57"/>
      <c r="I43" s="53" t="s">
        <v>54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4:49" s="7" customFormat="1" ht="20.100000000000001" customHeight="1" x14ac:dyDescent="0.25">
      <c r="D44" s="9" t="s">
        <v>55</v>
      </c>
      <c r="E44" s="24">
        <v>100000000</v>
      </c>
      <c r="F44" s="24">
        <v>100000000</v>
      </c>
      <c r="G44" s="24">
        <v>100000000</v>
      </c>
      <c r="H44" s="24">
        <v>100000000</v>
      </c>
      <c r="I44" s="25" t="s">
        <v>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4:49" s="7" customFormat="1" ht="20.100000000000001" customHeight="1" x14ac:dyDescent="0.25">
      <c r="D45" s="12" t="s">
        <v>57</v>
      </c>
      <c r="E45" s="27">
        <v>100000000</v>
      </c>
      <c r="F45" s="27">
        <v>100000000</v>
      </c>
      <c r="G45" s="27">
        <v>100000000</v>
      </c>
      <c r="H45" s="27">
        <v>100000000</v>
      </c>
      <c r="I45" s="28" t="s">
        <v>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4:49" s="7" customFormat="1" ht="20.100000000000001" customHeight="1" x14ac:dyDescent="0.25">
      <c r="D46" s="12" t="s">
        <v>59</v>
      </c>
      <c r="E46" s="27">
        <v>100000000</v>
      </c>
      <c r="F46" s="27">
        <v>100000000</v>
      </c>
      <c r="G46" s="27">
        <v>100000000</v>
      </c>
      <c r="H46" s="27">
        <v>100000000</v>
      </c>
      <c r="I46" s="28" t="s">
        <v>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4:49" s="7" customFormat="1" ht="20.100000000000001" customHeight="1" x14ac:dyDescent="0.25">
      <c r="D47" s="12" t="s">
        <v>61</v>
      </c>
      <c r="E47" s="27">
        <v>86034401</v>
      </c>
      <c r="F47" s="27">
        <v>81803089</v>
      </c>
      <c r="G47" s="27">
        <v>77479744</v>
      </c>
      <c r="H47" s="27">
        <v>71918373</v>
      </c>
      <c r="I47" s="28" t="s">
        <v>62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4:49" s="7" customFormat="1" ht="20.100000000000001" customHeight="1" x14ac:dyDescent="0.25">
      <c r="D48" s="12" t="s">
        <v>63</v>
      </c>
      <c r="E48" s="27">
        <v>160466574</v>
      </c>
      <c r="F48" s="27">
        <v>152003949</v>
      </c>
      <c r="G48" s="27">
        <v>143357259</v>
      </c>
      <c r="H48" s="27">
        <v>132234517</v>
      </c>
      <c r="I48" s="28" t="s">
        <v>64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4:49" s="7" customFormat="1" ht="20.100000000000001" customHeight="1" x14ac:dyDescent="0.25">
      <c r="D49" s="12" t="s">
        <v>65</v>
      </c>
      <c r="E49" s="27">
        <v>14498643</v>
      </c>
      <c r="F49" s="27">
        <v>13753283</v>
      </c>
      <c r="G49" s="27">
        <v>13580635</v>
      </c>
      <c r="H49" s="27">
        <v>13209991</v>
      </c>
      <c r="I49" s="28" t="s">
        <v>66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4:49" s="7" customFormat="1" ht="20.100000000000001" customHeight="1" x14ac:dyDescent="0.25">
      <c r="D50" s="12" t="s">
        <v>67</v>
      </c>
      <c r="E50" s="27">
        <v>0</v>
      </c>
      <c r="F50" s="27">
        <v>0</v>
      </c>
      <c r="G50" s="27">
        <v>0</v>
      </c>
      <c r="H50" s="27">
        <v>0</v>
      </c>
      <c r="I50" s="28" t="s">
        <v>68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4:49" s="7" customFormat="1" ht="20.100000000000001" customHeight="1" x14ac:dyDescent="0.25">
      <c r="D51" s="12" t="s">
        <v>69</v>
      </c>
      <c r="E51" s="27">
        <v>0</v>
      </c>
      <c r="F51" s="27">
        <v>0</v>
      </c>
      <c r="G51" s="27">
        <v>0</v>
      </c>
      <c r="H51" s="27">
        <v>0</v>
      </c>
      <c r="I51" s="28" t="s">
        <v>70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4:49" s="7" customFormat="1" ht="20.100000000000001" customHeight="1" x14ac:dyDescent="0.25">
      <c r="D52" s="12" t="s">
        <v>71</v>
      </c>
      <c r="E52" s="27">
        <v>0</v>
      </c>
      <c r="F52" s="27">
        <v>0</v>
      </c>
      <c r="G52" s="27">
        <v>0</v>
      </c>
      <c r="H52" s="27">
        <v>0</v>
      </c>
      <c r="I52" s="28" t="s">
        <v>72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4:49" s="7" customFormat="1" ht="20.100000000000001" customHeight="1" x14ac:dyDescent="0.25">
      <c r="D53" s="12" t="s">
        <v>213</v>
      </c>
      <c r="E53" s="27">
        <v>20000000</v>
      </c>
      <c r="F53" s="27">
        <v>20000000</v>
      </c>
      <c r="G53" s="27">
        <v>20000000</v>
      </c>
      <c r="H53" s="27">
        <v>20000000</v>
      </c>
      <c r="I53" s="28" t="s">
        <v>212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4:49" s="7" customFormat="1" ht="20.100000000000001" customHeight="1" x14ac:dyDescent="0.25">
      <c r="D54" s="12" t="s">
        <v>214</v>
      </c>
      <c r="E54" s="27">
        <v>0</v>
      </c>
      <c r="F54" s="27">
        <v>0</v>
      </c>
      <c r="G54" s="27">
        <v>0</v>
      </c>
      <c r="H54" s="27">
        <v>0</v>
      </c>
      <c r="I54" s="28" t="s">
        <v>211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4:49" s="7" customFormat="1" ht="20.100000000000001" customHeight="1" x14ac:dyDescent="0.25">
      <c r="D55" s="12" t="s">
        <v>73</v>
      </c>
      <c r="E55" s="27">
        <v>0</v>
      </c>
      <c r="F55" s="27">
        <v>0</v>
      </c>
      <c r="G55" s="27">
        <v>0</v>
      </c>
      <c r="H55" s="27">
        <v>0</v>
      </c>
      <c r="I55" s="28" t="s">
        <v>74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4:49" s="7" customFormat="1" ht="20.100000000000001" customHeight="1" x14ac:dyDescent="0.25">
      <c r="D56" s="12" t="s">
        <v>75</v>
      </c>
      <c r="E56" s="27">
        <v>8135930</v>
      </c>
      <c r="F56" s="27">
        <v>6133272</v>
      </c>
      <c r="G56" s="27">
        <v>4280152</v>
      </c>
      <c r="H56" s="27">
        <v>6043831</v>
      </c>
      <c r="I56" s="28" t="s">
        <v>76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4:49" s="7" customFormat="1" ht="20.100000000000001" customHeight="1" x14ac:dyDescent="0.25">
      <c r="D57" s="12" t="s">
        <v>77</v>
      </c>
      <c r="E57" s="27">
        <v>79275774</v>
      </c>
      <c r="F57" s="27">
        <v>85999129</v>
      </c>
      <c r="G57" s="27">
        <v>89880864</v>
      </c>
      <c r="H57" s="27">
        <v>88377609</v>
      </c>
      <c r="I57" s="28" t="s">
        <v>78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4:49" s="7" customFormat="1" ht="20.100000000000001" customHeight="1" x14ac:dyDescent="0.25">
      <c r="D58" s="12" t="s">
        <v>79</v>
      </c>
      <c r="E58" s="27">
        <v>468411322</v>
      </c>
      <c r="F58" s="27">
        <v>459692722</v>
      </c>
      <c r="G58" s="27">
        <v>448578654</v>
      </c>
      <c r="H58" s="27">
        <v>431784321</v>
      </c>
      <c r="I58" s="28" t="s">
        <v>80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4:49" s="7" customFormat="1" ht="20.100000000000001" customHeight="1" x14ac:dyDescent="0.25">
      <c r="D59" s="47" t="s">
        <v>215</v>
      </c>
      <c r="E59" s="48">
        <v>0</v>
      </c>
      <c r="F59" s="48">
        <v>5482119</v>
      </c>
      <c r="G59" s="48">
        <v>5674815</v>
      </c>
      <c r="H59" s="48">
        <v>5171606</v>
      </c>
      <c r="I59" s="49" t="s">
        <v>210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4:49" s="7" customFormat="1" ht="20.100000000000001" customHeight="1" x14ac:dyDescent="0.25">
      <c r="D60" s="16" t="s">
        <v>81</v>
      </c>
      <c r="E60" s="29">
        <v>2832207026</v>
      </c>
      <c r="F60" s="29">
        <v>2739985416</v>
      </c>
      <c r="G60" s="29">
        <v>2844731503</v>
      </c>
      <c r="H60" s="29">
        <v>2609714566</v>
      </c>
      <c r="I60" s="30" t="s">
        <v>82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4:49" ht="15.6" x14ac:dyDescent="0.3">
      <c r="D61" s="19"/>
      <c r="E61" s="31"/>
      <c r="F61" s="31"/>
      <c r="G61" s="31"/>
      <c r="H61" s="31"/>
      <c r="I61" s="22"/>
    </row>
    <row r="62" spans="4:49" ht="15.6" x14ac:dyDescent="0.3">
      <c r="D62" s="19"/>
      <c r="E62" s="31"/>
      <c r="F62" s="31"/>
      <c r="G62" s="31"/>
      <c r="H62" s="31"/>
      <c r="I62" s="22"/>
    </row>
    <row r="63" spans="4:49" s="7" customFormat="1" ht="24.9" customHeight="1" x14ac:dyDescent="0.25">
      <c r="D63" s="51" t="s">
        <v>202</v>
      </c>
      <c r="E63" s="57"/>
      <c r="F63" s="57"/>
      <c r="G63" s="57"/>
      <c r="H63" s="57"/>
      <c r="I63" s="53" t="s">
        <v>83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4:49" s="7" customFormat="1" ht="20.100000000000001" customHeight="1" x14ac:dyDescent="0.25">
      <c r="D64" s="9" t="s">
        <v>84</v>
      </c>
      <c r="E64" s="24">
        <v>138865522</v>
      </c>
      <c r="F64" s="24">
        <v>127452480</v>
      </c>
      <c r="G64" s="24">
        <v>129783872</v>
      </c>
      <c r="H64" s="24">
        <v>134198963</v>
      </c>
      <c r="I64" s="25" t="s">
        <v>85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4:49" s="7" customFormat="1" ht="20.100000000000001" customHeight="1" x14ac:dyDescent="0.25">
      <c r="D65" s="12" t="s">
        <v>86</v>
      </c>
      <c r="E65" s="27">
        <v>44281156</v>
      </c>
      <c r="F65" s="27">
        <v>37617749</v>
      </c>
      <c r="G65" s="27">
        <v>39515093</v>
      </c>
      <c r="H65" s="27">
        <v>45701374</v>
      </c>
      <c r="I65" s="28" t="s">
        <v>87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4:49" s="7" customFormat="1" ht="20.100000000000001" customHeight="1" x14ac:dyDescent="0.25">
      <c r="D66" s="12" t="s">
        <v>88</v>
      </c>
      <c r="E66" s="27">
        <v>94584366</v>
      </c>
      <c r="F66" s="27">
        <v>89834731</v>
      </c>
      <c r="G66" s="27">
        <v>90268779</v>
      </c>
      <c r="H66" s="27">
        <v>88497589</v>
      </c>
      <c r="I66" s="28" t="s">
        <v>89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4:49" s="7" customFormat="1" ht="20.100000000000001" customHeight="1" x14ac:dyDescent="0.25">
      <c r="D67" s="12" t="s">
        <v>90</v>
      </c>
      <c r="E67" s="27">
        <v>11301779</v>
      </c>
      <c r="F67" s="27">
        <v>12277308</v>
      </c>
      <c r="G67" s="27">
        <v>11940749</v>
      </c>
      <c r="H67" s="27">
        <v>12695494</v>
      </c>
      <c r="I67" s="28" t="s">
        <v>91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4:49" s="7" customFormat="1" ht="20.100000000000001" customHeight="1" x14ac:dyDescent="0.25">
      <c r="D68" s="12" t="s">
        <v>173</v>
      </c>
      <c r="E68" s="27">
        <v>105886145</v>
      </c>
      <c r="F68" s="27">
        <v>102112039</v>
      </c>
      <c r="G68" s="27">
        <v>102209528</v>
      </c>
      <c r="H68" s="27">
        <v>101193083</v>
      </c>
      <c r="I68" s="28" t="s">
        <v>167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4:49" s="7" customFormat="1" ht="20.100000000000001" customHeight="1" x14ac:dyDescent="0.25">
      <c r="D69" s="12" t="s">
        <v>92</v>
      </c>
      <c r="E69" s="27">
        <v>1486392</v>
      </c>
      <c r="F69" s="27">
        <v>323451</v>
      </c>
      <c r="G69" s="27">
        <v>198000</v>
      </c>
      <c r="H69" s="27">
        <v>-1625960</v>
      </c>
      <c r="I69" s="28" t="s">
        <v>93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4:49" s="7" customFormat="1" ht="20.100000000000001" customHeight="1" x14ac:dyDescent="0.25">
      <c r="D70" s="12" t="s">
        <v>174</v>
      </c>
      <c r="E70" s="27">
        <v>4896518</v>
      </c>
      <c r="F70" s="27">
        <v>5428627</v>
      </c>
      <c r="G70" s="27">
        <v>4225200</v>
      </c>
      <c r="H70" s="27">
        <v>3013354</v>
      </c>
      <c r="I70" s="28" t="s">
        <v>157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4:49" s="7" customFormat="1" ht="20.100000000000001" customHeight="1" x14ac:dyDescent="0.25">
      <c r="D71" s="12" t="s">
        <v>175</v>
      </c>
      <c r="E71" s="27">
        <v>11142154</v>
      </c>
      <c r="F71" s="27">
        <v>11500270</v>
      </c>
      <c r="G71" s="27">
        <v>21267340</v>
      </c>
      <c r="H71" s="27">
        <v>21523481</v>
      </c>
      <c r="I71" s="28" t="s">
        <v>158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4:49" s="7" customFormat="1" ht="20.100000000000001" customHeight="1" x14ac:dyDescent="0.25">
      <c r="D72" s="12" t="s">
        <v>176</v>
      </c>
      <c r="E72" s="27">
        <v>123411209</v>
      </c>
      <c r="F72" s="27">
        <v>119364387</v>
      </c>
      <c r="G72" s="27">
        <v>127900068</v>
      </c>
      <c r="H72" s="27">
        <v>124103958</v>
      </c>
      <c r="I72" s="28" t="s">
        <v>159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4:49" s="7" customFormat="1" ht="20.100000000000001" customHeight="1" x14ac:dyDescent="0.25">
      <c r="D73" s="12" t="s">
        <v>177</v>
      </c>
      <c r="E73" s="27">
        <v>26548039</v>
      </c>
      <c r="F73" s="27">
        <v>24834174</v>
      </c>
      <c r="G73" s="27">
        <v>23134334</v>
      </c>
      <c r="H73" s="27">
        <v>22058983</v>
      </c>
      <c r="I73" s="28" t="s">
        <v>160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4:49" s="7" customFormat="1" ht="20.100000000000001" customHeight="1" x14ac:dyDescent="0.25">
      <c r="D74" s="12" t="s">
        <v>178</v>
      </c>
      <c r="E74" s="27">
        <v>6502225</v>
      </c>
      <c r="F74" s="27">
        <v>5512403</v>
      </c>
      <c r="G74" s="27">
        <v>5228395</v>
      </c>
      <c r="H74" s="27">
        <v>3194382</v>
      </c>
      <c r="I74" s="28" t="s">
        <v>162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4:49" s="7" customFormat="1" ht="20.100000000000001" customHeight="1" x14ac:dyDescent="0.25">
      <c r="D75" s="12" t="s">
        <v>179</v>
      </c>
      <c r="E75" s="27">
        <v>32178647</v>
      </c>
      <c r="F75" s="27">
        <v>23777972</v>
      </c>
      <c r="G75" s="27">
        <v>20184480</v>
      </c>
      <c r="H75" s="27">
        <v>19739760</v>
      </c>
      <c r="I75" s="28" t="s">
        <v>169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4:49" s="7" customFormat="1" ht="20.100000000000001" customHeight="1" x14ac:dyDescent="0.25">
      <c r="D76" s="12" t="s">
        <v>180</v>
      </c>
      <c r="E76" s="27">
        <v>15720456</v>
      </c>
      <c r="F76" s="61">
        <v>19530246</v>
      </c>
      <c r="G76" s="61">
        <v>20978720</v>
      </c>
      <c r="H76" s="61">
        <v>14355560</v>
      </c>
      <c r="I76" s="28" t="s">
        <v>161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4:49" s="7" customFormat="1" ht="20.100000000000001" customHeight="1" x14ac:dyDescent="0.25">
      <c r="D77" s="12" t="s">
        <v>181</v>
      </c>
      <c r="E77" s="27">
        <v>1287777</v>
      </c>
      <c r="F77" s="27">
        <v>2250699</v>
      </c>
      <c r="G77" s="27">
        <v>1815203</v>
      </c>
      <c r="H77" s="27">
        <v>1795476</v>
      </c>
      <c r="I77" s="28" t="s">
        <v>168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4:49" s="7" customFormat="1" ht="20.100000000000001" customHeight="1" x14ac:dyDescent="0.25">
      <c r="D78" s="12" t="s">
        <v>182</v>
      </c>
      <c r="E78" s="27">
        <v>0</v>
      </c>
      <c r="F78" s="27">
        <v>0</v>
      </c>
      <c r="G78" s="27">
        <v>0</v>
      </c>
      <c r="H78" s="27">
        <v>0</v>
      </c>
      <c r="I78" s="28" t="s">
        <v>163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4:49" s="7" customFormat="1" ht="20.100000000000001" customHeight="1" x14ac:dyDescent="0.25">
      <c r="D79" s="12" t="s">
        <v>183</v>
      </c>
      <c r="E79" s="27">
        <v>82237144</v>
      </c>
      <c r="F79" s="27">
        <v>75905494</v>
      </c>
      <c r="G79" s="27">
        <v>71341132</v>
      </c>
      <c r="H79" s="27">
        <v>61144161</v>
      </c>
      <c r="I79" s="28" t="s">
        <v>164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4:49" s="7" customFormat="1" ht="20.100000000000001" customHeight="1" x14ac:dyDescent="0.25">
      <c r="D80" s="12" t="s">
        <v>184</v>
      </c>
      <c r="E80" s="27">
        <v>41174065</v>
      </c>
      <c r="F80" s="27">
        <v>43458893</v>
      </c>
      <c r="G80" s="27">
        <v>56558936</v>
      </c>
      <c r="H80" s="27">
        <v>62959797</v>
      </c>
      <c r="I80" s="28" t="s">
        <v>165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4:49" s="7" customFormat="1" ht="20.100000000000001" customHeight="1" x14ac:dyDescent="0.25">
      <c r="D81" s="12" t="s">
        <v>94</v>
      </c>
      <c r="E81" s="27">
        <v>14128272</v>
      </c>
      <c r="F81" s="27">
        <v>13375283</v>
      </c>
      <c r="G81" s="27">
        <v>17055660</v>
      </c>
      <c r="H81" s="27">
        <v>16133101</v>
      </c>
      <c r="I81" s="28" t="s">
        <v>95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4:49" s="7" customFormat="1" ht="20.100000000000001" customHeight="1" x14ac:dyDescent="0.25">
      <c r="D82" s="12" t="s">
        <v>185</v>
      </c>
      <c r="E82" s="27">
        <v>0</v>
      </c>
      <c r="F82" s="27">
        <v>0</v>
      </c>
      <c r="G82" s="27">
        <v>0</v>
      </c>
      <c r="H82" s="27">
        <v>0</v>
      </c>
      <c r="I82" s="28" t="s">
        <v>96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4:49" s="7" customFormat="1" ht="20.100000000000001" customHeight="1" x14ac:dyDescent="0.25">
      <c r="D83" s="12" t="s">
        <v>186</v>
      </c>
      <c r="E83" s="27">
        <v>0</v>
      </c>
      <c r="F83" s="27">
        <v>0</v>
      </c>
      <c r="G83" s="27">
        <v>0</v>
      </c>
      <c r="H83" s="27">
        <v>0</v>
      </c>
      <c r="I83" s="28" t="s">
        <v>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4:49" s="7" customFormat="1" ht="20.100000000000001" customHeight="1" x14ac:dyDescent="0.25">
      <c r="D84" s="12" t="s">
        <v>187</v>
      </c>
      <c r="E84" s="27">
        <v>90000</v>
      </c>
      <c r="F84" s="27">
        <v>77800</v>
      </c>
      <c r="G84" s="27">
        <v>91600</v>
      </c>
      <c r="H84" s="27">
        <v>65000</v>
      </c>
      <c r="I84" s="28" t="s">
        <v>166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4:49" s="7" customFormat="1" ht="20.100000000000001" customHeight="1" x14ac:dyDescent="0.25">
      <c r="D85" s="12" t="s">
        <v>200</v>
      </c>
      <c r="E85" s="27">
        <v>26955793</v>
      </c>
      <c r="F85" s="27">
        <v>30005810</v>
      </c>
      <c r="G85" s="27">
        <v>39411676</v>
      </c>
      <c r="H85" s="27">
        <v>46761696</v>
      </c>
      <c r="I85" s="28" t="s">
        <v>192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4:49" s="7" customFormat="1" ht="20.100000000000001" customHeight="1" x14ac:dyDescent="0.25">
      <c r="D86" s="47" t="s">
        <v>215</v>
      </c>
      <c r="E86" s="27">
        <v>0</v>
      </c>
      <c r="F86" s="27">
        <v>258781</v>
      </c>
      <c r="G86" s="27">
        <v>853622</v>
      </c>
      <c r="H86" s="27">
        <v>216221</v>
      </c>
      <c r="I86" s="49" t="s">
        <v>210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4:49" s="7" customFormat="1" ht="20.100000000000001" customHeight="1" x14ac:dyDescent="0.25">
      <c r="D87" s="16" t="s">
        <v>199</v>
      </c>
      <c r="E87" s="29">
        <v>26955793</v>
      </c>
      <c r="F87" s="29">
        <v>29747029</v>
      </c>
      <c r="G87" s="29">
        <v>38558054</v>
      </c>
      <c r="H87" s="29">
        <v>46545475</v>
      </c>
      <c r="I87" s="30" t="s">
        <v>193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4:49" ht="15.6" x14ac:dyDescent="0.3">
      <c r="D88" s="19"/>
      <c r="E88" s="31"/>
      <c r="F88" s="31"/>
      <c r="G88" s="31"/>
      <c r="H88" s="31"/>
      <c r="I88" s="22"/>
    </row>
    <row r="89" spans="4:49" ht="15.6" x14ac:dyDescent="0.3">
      <c r="D89" s="19"/>
      <c r="E89" s="31"/>
      <c r="F89" s="31"/>
      <c r="G89" s="31"/>
      <c r="H89" s="31"/>
      <c r="I89" s="22"/>
    </row>
    <row r="90" spans="4:49" s="7" customFormat="1" ht="24.9" customHeight="1" x14ac:dyDescent="0.25">
      <c r="D90" s="51" t="s">
        <v>98</v>
      </c>
      <c r="E90" s="58"/>
      <c r="F90" s="58"/>
      <c r="G90" s="58"/>
      <c r="H90" s="58"/>
      <c r="I90" s="53" t="s">
        <v>99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4:49" s="7" customFormat="1" ht="20.100000000000001" customHeight="1" x14ac:dyDescent="0.25">
      <c r="D91" s="9" t="s">
        <v>100</v>
      </c>
      <c r="E91" s="60">
        <v>145447357</v>
      </c>
      <c r="F91" s="60">
        <v>337200731</v>
      </c>
      <c r="G91" s="60">
        <v>223563003</v>
      </c>
      <c r="H91" s="60">
        <v>268980181</v>
      </c>
      <c r="I91" s="25" t="s">
        <v>101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4:49" s="7" customFormat="1" ht="20.100000000000001" customHeight="1" x14ac:dyDescent="0.25">
      <c r="D92" s="12" t="s">
        <v>102</v>
      </c>
      <c r="E92" s="61">
        <v>24702768</v>
      </c>
      <c r="F92" s="61">
        <v>-211019116</v>
      </c>
      <c r="G92" s="61">
        <v>185050158</v>
      </c>
      <c r="H92" s="61">
        <v>103724076</v>
      </c>
      <c r="I92" s="28" t="s">
        <v>103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4:49" s="7" customFormat="1" ht="20.100000000000001" customHeight="1" x14ac:dyDescent="0.25">
      <c r="D93" s="12" t="s">
        <v>104</v>
      </c>
      <c r="E93" s="61">
        <v>79592224</v>
      </c>
      <c r="F93" s="61">
        <v>28132879</v>
      </c>
      <c r="G93" s="61">
        <v>-62429705</v>
      </c>
      <c r="H93" s="61">
        <v>-133326742</v>
      </c>
      <c r="I93" s="28" t="s">
        <v>105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4:49" s="7" customFormat="1" ht="20.100000000000001" customHeight="1" x14ac:dyDescent="0.25">
      <c r="D94" s="12" t="s">
        <v>106</v>
      </c>
      <c r="E94" s="61">
        <v>21850317</v>
      </c>
      <c r="F94" s="61">
        <v>-10061273</v>
      </c>
      <c r="G94" s="61">
        <v>-7332369</v>
      </c>
      <c r="H94" s="61">
        <v>-15431420</v>
      </c>
      <c r="I94" s="28" t="s">
        <v>107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4:49" s="7" customFormat="1" ht="20.100000000000001" customHeight="1" x14ac:dyDescent="0.25">
      <c r="D95" s="12" t="s">
        <v>108</v>
      </c>
      <c r="E95" s="61">
        <v>1323048</v>
      </c>
      <c r="F95" s="61">
        <v>1194136</v>
      </c>
      <c r="G95" s="61">
        <v>-1650356</v>
      </c>
      <c r="H95" s="61">
        <v>-383092</v>
      </c>
      <c r="I95" s="28" t="s">
        <v>109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4:49" s="7" customFormat="1" ht="20.100000000000001" customHeight="1" x14ac:dyDescent="0.25">
      <c r="D96" s="16" t="s">
        <v>110</v>
      </c>
      <c r="E96" s="62">
        <v>272915714</v>
      </c>
      <c r="F96" s="62">
        <v>145447357</v>
      </c>
      <c r="G96" s="62">
        <v>337200731</v>
      </c>
      <c r="H96" s="62">
        <v>223563003</v>
      </c>
      <c r="I96" s="30" t="s">
        <v>111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s="7" customFormat="1" ht="20.100000000000001" customHeight="1" x14ac:dyDescent="0.25">
      <c r="D97" s="19"/>
      <c r="E97" s="23"/>
      <c r="F97" s="23"/>
      <c r="G97" s="23"/>
      <c r="H97" s="23"/>
      <c r="I97" s="34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s="7" customFormat="1" ht="20.100000000000001" customHeight="1" x14ac:dyDescent="0.25">
      <c r="D98" s="19"/>
      <c r="E98" s="23"/>
      <c r="F98" s="23"/>
      <c r="G98" s="23"/>
      <c r="H98" s="23"/>
      <c r="I98" s="34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s="7" customFormat="1" ht="24.9" customHeight="1" x14ac:dyDescent="0.25">
      <c r="D99" s="51" t="s">
        <v>112</v>
      </c>
      <c r="E99" s="52"/>
      <c r="F99" s="52"/>
      <c r="G99" s="52"/>
      <c r="H99" s="52"/>
      <c r="I99" s="50" t="s">
        <v>113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s="7" customFormat="1" ht="20.100000000000001" customHeight="1" x14ac:dyDescent="0.25">
      <c r="D100" s="9" t="s">
        <v>114</v>
      </c>
      <c r="E100" s="10">
        <f>+E8*100/E10</f>
        <v>2.6212040000000001</v>
      </c>
      <c r="F100" s="10">
        <f>+F8*100/F10</f>
        <v>1.529034</v>
      </c>
      <c r="G100" s="10">
        <f>+G8*100/G10</f>
        <v>52.576732</v>
      </c>
      <c r="H100" s="10">
        <f>+H8*100/H10</f>
        <v>1.9148510000000001</v>
      </c>
      <c r="I100" s="11" t="s">
        <v>115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s="7" customFormat="1" ht="20.100000000000001" customHeight="1" x14ac:dyDescent="0.25">
      <c r="D101" s="12" t="s">
        <v>116</v>
      </c>
      <c r="E101" s="13">
        <f>+E87/E10</f>
        <v>0.26955793</v>
      </c>
      <c r="F101" s="13">
        <f>+F87/F10</f>
        <v>0.29747029000000003</v>
      </c>
      <c r="G101" s="13">
        <f>+G87/G10</f>
        <v>0.38558054000000003</v>
      </c>
      <c r="H101" s="13">
        <f>+H87/H10</f>
        <v>0.46545474999999997</v>
      </c>
      <c r="I101" s="14" t="s">
        <v>117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s="7" customFormat="1" ht="20.100000000000001" customHeight="1" x14ac:dyDescent="0.25">
      <c r="D102" s="12" t="s">
        <v>118</v>
      </c>
      <c r="E102" s="13">
        <f>+E53/E10</f>
        <v>0.2</v>
      </c>
      <c r="F102" s="13">
        <f>+F53/F10</f>
        <v>0.2</v>
      </c>
      <c r="G102" s="13">
        <f>+G53/G10</f>
        <v>0.2</v>
      </c>
      <c r="H102" s="13">
        <f>+H53/H10</f>
        <v>0.2</v>
      </c>
      <c r="I102" s="14" t="s">
        <v>119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s="7" customFormat="1" ht="20.100000000000001" customHeight="1" x14ac:dyDescent="0.25">
      <c r="D103" s="12" t="s">
        <v>120</v>
      </c>
      <c r="E103" s="13">
        <f>+E58/E10</f>
        <v>4.6841132200000004</v>
      </c>
      <c r="F103" s="13">
        <f>+F58/F10</f>
        <v>4.5969272200000004</v>
      </c>
      <c r="G103" s="13">
        <f>+G58/G10</f>
        <v>4.4857865400000003</v>
      </c>
      <c r="H103" s="13">
        <f>+H58/H10</f>
        <v>4.3178432100000004</v>
      </c>
      <c r="I103" s="14" t="s">
        <v>121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s="7" customFormat="1" ht="20.100000000000001" customHeight="1" x14ac:dyDescent="0.25">
      <c r="D104" s="12" t="s">
        <v>122</v>
      </c>
      <c r="E104" s="13">
        <f>+E11/E87</f>
        <v>12.9842219815236</v>
      </c>
      <c r="F104" s="13">
        <f>+F11/F87</f>
        <v>13.245020200168561</v>
      </c>
      <c r="G104" s="13">
        <f>+G11/G87</f>
        <v>10.633316712508364</v>
      </c>
      <c r="H104" s="13">
        <f>+H11/H87</f>
        <v>9.2167928246515913</v>
      </c>
      <c r="I104" s="14" t="s">
        <v>123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s="7" customFormat="1" ht="20.100000000000001" customHeight="1" x14ac:dyDescent="0.25">
      <c r="D105" s="12" t="s">
        <v>124</v>
      </c>
      <c r="E105" s="13">
        <f>+E53*100/E11</f>
        <v>5.7142857142857144</v>
      </c>
      <c r="F105" s="13">
        <f>+F53*100/F11</f>
        <v>5.0761421319796955</v>
      </c>
      <c r="G105" s="13">
        <f>+G53*100/G11</f>
        <v>4.8780487804878048</v>
      </c>
      <c r="H105" s="13">
        <f>+H53*100/H11</f>
        <v>4.6620046620046622</v>
      </c>
      <c r="I105" s="14" t="s">
        <v>125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s="7" customFormat="1" ht="20.100000000000001" customHeight="1" x14ac:dyDescent="0.25">
      <c r="D106" s="12" t="s">
        <v>126</v>
      </c>
      <c r="E106" s="13">
        <f>+E53*100/E87</f>
        <v>74.195554180134863</v>
      </c>
      <c r="F106" s="13">
        <f>+F53*100/F87</f>
        <v>67.233605076997776</v>
      </c>
      <c r="G106" s="13">
        <f>+G53*100/G87</f>
        <v>51.869837621992019</v>
      </c>
      <c r="H106" s="13">
        <f>+H53*100/H87</f>
        <v>42.96873111725683</v>
      </c>
      <c r="I106" s="14" t="s">
        <v>127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7" customFormat="1" ht="20.100000000000001" customHeight="1" x14ac:dyDescent="0.25">
      <c r="D107" s="16" t="s">
        <v>128</v>
      </c>
      <c r="E107" s="35">
        <f>+E11/E58</f>
        <v>0.74720653315036656</v>
      </c>
      <c r="F107" s="35">
        <f>+F11/F58</f>
        <v>0.85709427437922325</v>
      </c>
      <c r="G107" s="35">
        <f>+G11/G58</f>
        <v>0.91399801649946544</v>
      </c>
      <c r="H107" s="35">
        <f>+H11/H58</f>
        <v>0.99355159308806862</v>
      </c>
      <c r="I107" s="30" t="s">
        <v>129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s="7" customFormat="1" ht="20.100000000000001" customHeight="1" x14ac:dyDescent="0.25">
      <c r="A108" s="8"/>
      <c r="B108" s="8"/>
      <c r="C108" s="8"/>
      <c r="D108" s="19"/>
      <c r="E108" s="36"/>
      <c r="F108" s="36"/>
      <c r="G108" s="36"/>
      <c r="H108" s="36"/>
      <c r="I108" s="34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s="7" customFormat="1" ht="20.100000000000001" customHeight="1" x14ac:dyDescent="0.3">
      <c r="A109" s="8"/>
      <c r="B109" s="37"/>
      <c r="C109" s="37"/>
      <c r="D109" s="38" t="s">
        <v>130</v>
      </c>
      <c r="E109" s="39">
        <f>+E85*100/E29</f>
        <v>0.95175927298190388</v>
      </c>
      <c r="F109" s="39">
        <f>+F85*100/F29</f>
        <v>1.0951083835987834</v>
      </c>
      <c r="G109" s="39">
        <f>+G85*100/G29</f>
        <v>1.3854269184433468</v>
      </c>
      <c r="H109" s="39">
        <f>+H85*100/H29</f>
        <v>1.7918318198174934</v>
      </c>
      <c r="I109" s="11" t="s">
        <v>188</v>
      </c>
      <c r="J109" s="40"/>
      <c r="K109" s="40"/>
      <c r="L109" s="40"/>
      <c r="M109" s="40"/>
      <c r="N109" s="40"/>
      <c r="O109" s="40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s="7" customFormat="1" ht="20.100000000000001" customHeight="1" x14ac:dyDescent="0.3">
      <c r="A110" s="37"/>
      <c r="B110" s="37"/>
      <c r="C110" s="37"/>
      <c r="D110" s="12" t="s">
        <v>131</v>
      </c>
      <c r="E110" s="41">
        <f>+E87*100/E58</f>
        <v>5.7547270388139768</v>
      </c>
      <c r="F110" s="41">
        <f>+F87*100/F58</f>
        <v>6.471068080125054</v>
      </c>
      <c r="G110" s="41">
        <f>+G87*100/G58</f>
        <v>8.5956060673364103</v>
      </c>
      <c r="H110" s="41">
        <f>+H87*100/H58</f>
        <v>10.779797397969899</v>
      </c>
      <c r="I110" s="14" t="s">
        <v>189</v>
      </c>
      <c r="J110" s="40"/>
      <c r="K110" s="40"/>
      <c r="L110" s="40"/>
      <c r="M110" s="40"/>
      <c r="N110" s="40"/>
      <c r="O110" s="4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s="7" customFormat="1" ht="20.100000000000001" customHeight="1" x14ac:dyDescent="0.3">
      <c r="A111" s="8"/>
      <c r="B111" s="37"/>
      <c r="C111" s="37"/>
      <c r="D111" s="12" t="s">
        <v>196</v>
      </c>
      <c r="E111" s="41">
        <f>+E68*100/E72</f>
        <v>85.799455218042638</v>
      </c>
      <c r="F111" s="41">
        <f>+F68*100/F72</f>
        <v>85.546486323429122</v>
      </c>
      <c r="G111" s="41">
        <f>+G68*100/G72</f>
        <v>79.913583783239275</v>
      </c>
      <c r="H111" s="41">
        <f>+H68*100/H72</f>
        <v>81.538965098921338</v>
      </c>
      <c r="I111" s="14" t="s">
        <v>190</v>
      </c>
      <c r="J111" s="40"/>
      <c r="K111" s="40"/>
      <c r="L111" s="40"/>
      <c r="M111" s="40"/>
      <c r="N111" s="40"/>
      <c r="O111" s="40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s="7" customFormat="1" ht="20.100000000000001" customHeight="1" x14ac:dyDescent="0.3">
      <c r="A112" s="37"/>
      <c r="B112" s="37"/>
      <c r="C112" s="37"/>
      <c r="D112" s="12" t="s">
        <v>132</v>
      </c>
      <c r="E112" s="41">
        <f>+E64*100/E23</f>
        <v>8.8886056090115968</v>
      </c>
      <c r="F112" s="41">
        <f>+F64*100/F23</f>
        <v>8.8085917634943023</v>
      </c>
      <c r="G112" s="41">
        <f>+G64*100/G23</f>
        <v>9.4540415019777537</v>
      </c>
      <c r="H112" s="41">
        <f>+H64*100/H23</f>
        <v>10.273532072595849</v>
      </c>
      <c r="I112" s="14" t="s">
        <v>191</v>
      </c>
      <c r="J112" s="40"/>
      <c r="K112" s="40"/>
      <c r="L112" s="40"/>
      <c r="M112" s="40"/>
      <c r="N112" s="40"/>
      <c r="O112" s="4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s="7" customFormat="1" ht="20.100000000000001" customHeight="1" x14ac:dyDescent="0.3">
      <c r="A113" s="8"/>
      <c r="B113" s="37"/>
      <c r="C113" s="37"/>
      <c r="D113" s="12" t="s">
        <v>197</v>
      </c>
      <c r="E113" s="41">
        <f>+E85*100/E72</f>
        <v>21.84225664623381</v>
      </c>
      <c r="F113" s="41">
        <f>+F85*100/F72</f>
        <v>25.13799195399881</v>
      </c>
      <c r="G113" s="41">
        <f>+G85*100/G72</f>
        <v>30.814429277707656</v>
      </c>
      <c r="H113" s="41">
        <f>+H85*100/H72</f>
        <v>37.679455799467732</v>
      </c>
      <c r="I113" s="14" t="s">
        <v>194</v>
      </c>
      <c r="J113" s="40"/>
      <c r="K113" s="40"/>
      <c r="L113" s="40"/>
      <c r="M113" s="40"/>
      <c r="N113" s="40"/>
      <c r="O113" s="40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s="7" customFormat="1" ht="20.100000000000001" customHeight="1" x14ac:dyDescent="0.25">
      <c r="A114" s="8"/>
      <c r="B114" s="8"/>
      <c r="C114" s="8"/>
      <c r="D114" s="12" t="s">
        <v>198</v>
      </c>
      <c r="E114" s="42">
        <f>E72*100/E29</f>
        <v>4.3574218927878619</v>
      </c>
      <c r="F114" s="42">
        <f>F72*100/F29</f>
        <v>4.3563876764809759</v>
      </c>
      <c r="G114" s="42">
        <f>G72*100/G29</f>
        <v>4.4960330303622333</v>
      </c>
      <c r="H114" s="42">
        <f>H72*100/H29</f>
        <v>4.7554609847703935</v>
      </c>
      <c r="I114" s="14" t="s">
        <v>195</v>
      </c>
      <c r="J114" s="40"/>
      <c r="K114" s="40"/>
      <c r="L114" s="40"/>
      <c r="M114" s="40"/>
      <c r="N114" s="40"/>
      <c r="O114" s="40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s="7" customFormat="1" ht="20.100000000000001" customHeight="1" x14ac:dyDescent="0.25">
      <c r="A115" s="8"/>
      <c r="B115" s="8"/>
      <c r="C115" s="8"/>
      <c r="D115" s="43" t="s">
        <v>133</v>
      </c>
      <c r="E115" s="44">
        <f>+(E24+E25)*100/E23</f>
        <v>3.950802478431569</v>
      </c>
      <c r="F115" s="44">
        <f>+(F24+F25)*100/F23</f>
        <v>6.0498165524993563</v>
      </c>
      <c r="G115" s="44">
        <f>+(G24+G25)*100/G23</f>
        <v>4.7522369679663772</v>
      </c>
      <c r="H115" s="44">
        <f>+(H24+H25)*100/H23</f>
        <v>5.174214153890202</v>
      </c>
      <c r="I115" s="18" t="s">
        <v>134</v>
      </c>
      <c r="J115" s="40"/>
      <c r="K115" s="40"/>
      <c r="L115" s="40"/>
      <c r="M115" s="40"/>
      <c r="N115" s="40"/>
      <c r="O115" s="40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s="7" customFormat="1" ht="20.100000000000001" customHeight="1" x14ac:dyDescent="0.25">
      <c r="D116" s="19"/>
      <c r="E116" s="45"/>
      <c r="F116" s="45"/>
      <c r="G116" s="45"/>
      <c r="H116" s="45"/>
      <c r="I116" s="34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s="7" customFormat="1" ht="20.100000000000001" customHeight="1" x14ac:dyDescent="0.25">
      <c r="D117" s="9" t="s">
        <v>135</v>
      </c>
      <c r="E117" s="10">
        <f>(E58+E59)*100/E29</f>
        <v>16.538738789217312</v>
      </c>
      <c r="F117" s="10">
        <f>(F58+F59)*100/F29</f>
        <v>16.977274341813505</v>
      </c>
      <c r="G117" s="10">
        <f>(G58+G59)*100/G29</f>
        <v>15.968237020645107</v>
      </c>
      <c r="H117" s="10">
        <f>(H58+H59)*100/H29</f>
        <v>16.743437489017715</v>
      </c>
      <c r="I117" s="11" t="s">
        <v>136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s="7" customFormat="1" ht="20.100000000000001" customHeight="1" x14ac:dyDescent="0.25">
      <c r="D118" s="12" t="s">
        <v>137</v>
      </c>
      <c r="E118" s="13">
        <f>+E58*100/(E34+E35)</f>
        <v>22.152070649584296</v>
      </c>
      <c r="F118" s="13">
        <f>+F58*100/(F34+F35)</f>
        <v>22.019249828981916</v>
      </c>
      <c r="G118" s="13">
        <f>+G58*100/(G34+G35)</f>
        <v>20.234347164361253</v>
      </c>
      <c r="H118" s="13">
        <f>+H58*100/(H34+H35)</f>
        <v>21.48149440040164</v>
      </c>
      <c r="I118" s="14" t="s">
        <v>138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s="7" customFormat="1" ht="20.100000000000001" customHeight="1" x14ac:dyDescent="0.25">
      <c r="D119" s="12" t="s">
        <v>139</v>
      </c>
      <c r="E119" s="13">
        <f>+E40*100/E29</f>
        <v>83.461261210782695</v>
      </c>
      <c r="F119" s="13">
        <f>+F40*100/F29</f>
        <v>83.022725658186502</v>
      </c>
      <c r="G119" s="13">
        <f>+G40*100/G29</f>
        <v>84.031762979354895</v>
      </c>
      <c r="H119" s="13">
        <f>+H40*100/H29</f>
        <v>83.256562510982278</v>
      </c>
      <c r="I119" s="14" t="s">
        <v>140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s="7" customFormat="1" ht="20.100000000000001" customHeight="1" x14ac:dyDescent="0.25">
      <c r="D120" s="16" t="s">
        <v>141</v>
      </c>
      <c r="E120" s="35">
        <f>+(E34+E35)*100/E29</f>
        <v>74.660012830573351</v>
      </c>
      <c r="F120" s="35">
        <f>+(F34+F35)*100/F29</f>
        <v>76.193312993896612</v>
      </c>
      <c r="G120" s="35">
        <f>+(G34+G35)*100/G29</f>
        <v>77.930618712594892</v>
      </c>
      <c r="H120" s="35">
        <f>+(H34+H35)*100/H29</f>
        <v>77.021038131416859</v>
      </c>
      <c r="I120" s="18" t="s">
        <v>142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s="7" customFormat="1" ht="20.100000000000001" customHeight="1" x14ac:dyDescent="0.25">
      <c r="D121" s="19"/>
      <c r="E121" s="45"/>
      <c r="F121" s="45"/>
      <c r="G121" s="45"/>
      <c r="H121" s="45"/>
      <c r="I121" s="34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s="7" customFormat="1" ht="20.100000000000001" customHeight="1" x14ac:dyDescent="0.25">
      <c r="D122" s="9" t="s">
        <v>143</v>
      </c>
      <c r="E122" s="10">
        <f>+E23*100/E29</f>
        <v>55.161465834171686</v>
      </c>
      <c r="F122" s="10">
        <f>+F23*100/F29</f>
        <v>52.807250562387665</v>
      </c>
      <c r="G122" s="10">
        <f>+G23*100/G29</f>
        <v>48.257180073138173</v>
      </c>
      <c r="H122" s="10">
        <f>+H23*100/H29</f>
        <v>50.053721085756472</v>
      </c>
      <c r="I122" s="11" t="s">
        <v>144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s="7" customFormat="1" ht="20.100000000000001" customHeight="1" x14ac:dyDescent="0.25">
      <c r="D123" s="12" t="s">
        <v>145</v>
      </c>
      <c r="E123" s="13">
        <f>+E23*100/(E34+E35)</f>
        <v>73.883547220049508</v>
      </c>
      <c r="F123" s="13">
        <f>+F23*100/(F34+F35)</f>
        <v>69.306935854879725</v>
      </c>
      <c r="G123" s="13">
        <f>+G23*100/(G34+G35)</f>
        <v>61.923260549372493</v>
      </c>
      <c r="H123" s="13">
        <f>+H23*100/(H34+H35)</f>
        <v>64.987076648269138</v>
      </c>
      <c r="I123" s="14" t="s">
        <v>146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s="7" customFormat="1" ht="20.100000000000001" customHeight="1" x14ac:dyDescent="0.25">
      <c r="D124" s="16" t="s">
        <v>147</v>
      </c>
      <c r="E124" s="35">
        <f>+E58*100/E23</f>
        <v>29.982413518409103</v>
      </c>
      <c r="F124" s="35">
        <f>+F58*100/F23</f>
        <v>31.770629529903818</v>
      </c>
      <c r="G124" s="35">
        <f>+G58*100/G23</f>
        <v>32.676488584169526</v>
      </c>
      <c r="H124" s="35">
        <f>+H58*100/H23</f>
        <v>33.055024950062553</v>
      </c>
      <c r="I124" s="18" t="s">
        <v>148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s="7" customFormat="1" ht="20.100000000000001" customHeight="1" x14ac:dyDescent="0.25">
      <c r="D125" s="19"/>
      <c r="E125" s="45"/>
      <c r="F125" s="45"/>
      <c r="G125" s="45"/>
      <c r="H125" s="45"/>
      <c r="I125" s="34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s="7" customFormat="1" ht="20.100000000000001" customHeight="1" x14ac:dyDescent="0.25">
      <c r="D126" s="9" t="s">
        <v>149</v>
      </c>
      <c r="E126" s="10">
        <f>+(E16+E17+E18+E19)/(E34+E35)</f>
        <v>0.29076772122497618</v>
      </c>
      <c r="F126" s="10">
        <f>+(F16+F17+F18+F19)/(F34+F35)</f>
        <v>0.27584938620338201</v>
      </c>
      <c r="G126" s="10">
        <f>+(G16+G17+G18+G19)/(G34+G35)</f>
        <v>0.32130707674743064</v>
      </c>
      <c r="H126" s="10">
        <f>+(H16+H17+H18+H19)/(H34+H35)</f>
        <v>0.30074681485319338</v>
      </c>
      <c r="I126" s="11" t="s">
        <v>150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s="7" customFormat="1" ht="20.100000000000001" customHeight="1" x14ac:dyDescent="0.25">
      <c r="D127" s="12" t="s">
        <v>151</v>
      </c>
      <c r="E127" s="13">
        <f>+(E16+E17+E18+E19+E20+E21+E22)*100/(E34+E35)</f>
        <v>49.144702529235097</v>
      </c>
      <c r="F127" s="13">
        <f>+(F16+F17+F18+F19+F20+F21+F22)*100/(F34+F35)</f>
        <v>51.846328384808032</v>
      </c>
      <c r="G127" s="13">
        <f>+(G16+G17+G18+G19+G20+G21+G22)*100/(G34+G35)</f>
        <v>56.533032566438678</v>
      </c>
      <c r="H127" s="13">
        <f>+(H16+H17+H18+H19+H20+H21+H22)*100/(H34+H35)</f>
        <v>54.727523714031761</v>
      </c>
      <c r="I127" s="14" t="s">
        <v>152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s="7" customFormat="1" ht="20.100000000000001" customHeight="1" x14ac:dyDescent="0.25">
      <c r="D128" s="16" t="s">
        <v>153</v>
      </c>
      <c r="E128" s="35">
        <f>+(E16+E17+E19)/(E34+E35)</f>
        <v>0.28781376860441721</v>
      </c>
      <c r="F128" s="35">
        <f>+(F16+F17+F19)/(F34+F35)</f>
        <v>0.26906358159482002</v>
      </c>
      <c r="G128" s="35">
        <f>+(G16+G17+G19)/(G34+G35)</f>
        <v>0.31719879683841695</v>
      </c>
      <c r="H128" s="35">
        <f>+(H16+H17+H19)/(H34+H35)</f>
        <v>0.29522066393052704</v>
      </c>
      <c r="I128" s="18" t="s">
        <v>209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4:49" s="7" customFormat="1" ht="20.100000000000001" customHeight="1" x14ac:dyDescent="0.25">
      <c r="D129" s="19"/>
      <c r="E129" s="46"/>
      <c r="F129" s="46"/>
      <c r="G129" s="46"/>
      <c r="H129" s="46"/>
      <c r="I129" s="34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4:49" s="7" customFormat="1" ht="20.100000000000001" customHeight="1" x14ac:dyDescent="0.25">
      <c r="D130" s="19"/>
      <c r="E130" s="46"/>
      <c r="F130" s="46"/>
      <c r="G130" s="46"/>
      <c r="H130" s="46"/>
      <c r="I130" s="34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4:49" ht="15.6" x14ac:dyDescent="0.25">
      <c r="D131" s="19"/>
      <c r="I131" s="22"/>
    </row>
    <row r="132" spans="4:49" ht="15.6" x14ac:dyDescent="0.25">
      <c r="D132" s="19"/>
      <c r="I132" s="22"/>
    </row>
    <row r="133" spans="4:49" ht="15.6" x14ac:dyDescent="0.25">
      <c r="D133" s="19"/>
      <c r="I133" s="22"/>
    </row>
    <row r="134" spans="4:49" ht="15.6" x14ac:dyDescent="0.25">
      <c r="D134" s="19"/>
      <c r="I134" s="22"/>
    </row>
    <row r="135" spans="4:49" ht="15.6" x14ac:dyDescent="0.25">
      <c r="D135" s="19"/>
      <c r="I135" s="22"/>
    </row>
    <row r="136" spans="4:49" ht="15.6" x14ac:dyDescent="0.25">
      <c r="D136" s="19"/>
      <c r="I136" s="22"/>
    </row>
    <row r="137" spans="4:49" ht="15.6" x14ac:dyDescent="0.25">
      <c r="D137" s="19"/>
      <c r="I137" s="22"/>
    </row>
    <row r="138" spans="4:49" ht="15.6" x14ac:dyDescent="0.25">
      <c r="D138" s="19"/>
      <c r="I138" s="22"/>
    </row>
    <row r="139" spans="4:49" ht="15.6" x14ac:dyDescent="0.25">
      <c r="D139" s="19"/>
      <c r="I139" s="22"/>
    </row>
    <row r="140" spans="4:49" ht="15.6" x14ac:dyDescent="0.25">
      <c r="D140" s="19"/>
      <c r="I140" s="22"/>
    </row>
    <row r="141" spans="4:49" ht="15.6" x14ac:dyDescent="0.25">
      <c r="D141" s="19"/>
      <c r="I141" s="22"/>
    </row>
    <row r="142" spans="4:49" ht="15.6" x14ac:dyDescent="0.25">
      <c r="D142" s="19"/>
      <c r="I142" s="22"/>
    </row>
    <row r="143" spans="4:49" ht="15.6" x14ac:dyDescent="0.25">
      <c r="D143" s="19"/>
      <c r="I143" s="22"/>
    </row>
    <row r="144" spans="4:49" ht="15.6" x14ac:dyDescent="0.25">
      <c r="D144" s="19"/>
      <c r="I144" s="22"/>
    </row>
    <row r="145" spans="4:9" ht="15.6" x14ac:dyDescent="0.25">
      <c r="D145" s="19"/>
      <c r="I145" s="22"/>
    </row>
    <row r="146" spans="4:9" ht="15.6" x14ac:dyDescent="0.25">
      <c r="D146" s="19"/>
      <c r="I146" s="22"/>
    </row>
    <row r="147" spans="4:9" ht="15.6" x14ac:dyDescent="0.25">
      <c r="D147" s="19"/>
      <c r="I147" s="22"/>
    </row>
    <row r="148" spans="4:9" ht="15.6" x14ac:dyDescent="0.25">
      <c r="D148" s="19"/>
      <c r="I148" s="22"/>
    </row>
    <row r="149" spans="4:9" ht="15.6" x14ac:dyDescent="0.25">
      <c r="D149" s="19"/>
      <c r="I149" s="22"/>
    </row>
    <row r="150" spans="4:9" ht="15.6" x14ac:dyDescent="0.25">
      <c r="D150" s="19"/>
      <c r="I150" s="22"/>
    </row>
    <row r="151" spans="4:9" ht="15.6" x14ac:dyDescent="0.25">
      <c r="D151" s="19"/>
      <c r="I151" s="22"/>
    </row>
    <row r="152" spans="4:9" ht="15.6" x14ac:dyDescent="0.25">
      <c r="D152" s="19"/>
      <c r="I152" s="22"/>
    </row>
    <row r="153" spans="4:9" ht="15.6" x14ac:dyDescent="0.25">
      <c r="D153" s="19"/>
      <c r="I153" s="22"/>
    </row>
    <row r="154" spans="4:9" ht="15.6" x14ac:dyDescent="0.25">
      <c r="D154" s="19"/>
      <c r="I154" s="22"/>
    </row>
    <row r="155" spans="4:9" ht="15.6" x14ac:dyDescent="0.25">
      <c r="D155" s="19"/>
      <c r="I155" s="22"/>
    </row>
    <row r="156" spans="4:9" ht="15.6" x14ac:dyDescent="0.25">
      <c r="D156" s="19"/>
      <c r="I156" s="22"/>
    </row>
    <row r="157" spans="4:9" ht="15.6" x14ac:dyDescent="0.25">
      <c r="D157" s="19"/>
      <c r="I157" s="22"/>
    </row>
    <row r="158" spans="4:9" ht="15.6" x14ac:dyDescent="0.25">
      <c r="D158" s="19"/>
      <c r="I158" s="22"/>
    </row>
    <row r="159" spans="4:9" ht="15.6" x14ac:dyDescent="0.25">
      <c r="D159" s="19"/>
      <c r="I159" s="22"/>
    </row>
    <row r="160" spans="4:9" ht="15.6" x14ac:dyDescent="0.25">
      <c r="D160" s="19"/>
      <c r="I160" s="22"/>
    </row>
    <row r="161" spans="4:9" ht="15.6" x14ac:dyDescent="0.25">
      <c r="D161" s="19"/>
      <c r="I161" s="22"/>
    </row>
    <row r="162" spans="4:9" ht="15.6" x14ac:dyDescent="0.25">
      <c r="D162" s="19"/>
      <c r="I162" s="22"/>
    </row>
    <row r="163" spans="4:9" ht="15.6" x14ac:dyDescent="0.25">
      <c r="D163" s="19"/>
      <c r="I163" s="22"/>
    </row>
    <row r="164" spans="4:9" ht="15.6" x14ac:dyDescent="0.25">
      <c r="D164" s="19"/>
      <c r="I164" s="22"/>
    </row>
    <row r="165" spans="4:9" ht="15.6" x14ac:dyDescent="0.25">
      <c r="D165" s="19"/>
      <c r="I165" s="22"/>
    </row>
    <row r="166" spans="4:9" ht="15.6" x14ac:dyDescent="0.25">
      <c r="D166" s="19"/>
      <c r="I166" s="22"/>
    </row>
    <row r="167" spans="4:9" ht="15.6" x14ac:dyDescent="0.25">
      <c r="D167" s="19"/>
      <c r="I167" s="22"/>
    </row>
    <row r="168" spans="4:9" ht="15.6" x14ac:dyDescent="0.25">
      <c r="D168" s="19"/>
      <c r="I168" s="22"/>
    </row>
    <row r="169" spans="4:9" ht="15.6" x14ac:dyDescent="0.25">
      <c r="D169" s="19"/>
      <c r="I169" s="22"/>
    </row>
    <row r="170" spans="4:9" ht="15.6" x14ac:dyDescent="0.25">
      <c r="D170" s="19"/>
      <c r="I170" s="22"/>
    </row>
    <row r="171" spans="4:9" ht="15.6" x14ac:dyDescent="0.25">
      <c r="D171" s="19"/>
      <c r="I171" s="22"/>
    </row>
    <row r="172" spans="4:9" ht="15.6" x14ac:dyDescent="0.25">
      <c r="D172" s="19"/>
      <c r="I172" s="22"/>
    </row>
    <row r="173" spans="4:9" ht="15.6" x14ac:dyDescent="0.25">
      <c r="D173" s="19"/>
      <c r="I173" s="22"/>
    </row>
    <row r="174" spans="4:9" ht="15.6" x14ac:dyDescent="0.25">
      <c r="D174" s="19"/>
      <c r="I174" s="22"/>
    </row>
    <row r="175" spans="4:9" ht="15.6" x14ac:dyDescent="0.25">
      <c r="D175" s="19"/>
      <c r="I175" s="22"/>
    </row>
    <row r="176" spans="4:9" ht="15.6" x14ac:dyDescent="0.25">
      <c r="D176" s="19"/>
      <c r="I176" s="22"/>
    </row>
    <row r="177" spans="4:9" ht="15.6" x14ac:dyDescent="0.25">
      <c r="D177" s="19"/>
      <c r="I177" s="22"/>
    </row>
    <row r="178" spans="4:9" ht="15.6" x14ac:dyDescent="0.25">
      <c r="D178" s="19"/>
      <c r="I178" s="22"/>
    </row>
    <row r="179" spans="4:9" ht="15.6" x14ac:dyDescent="0.25">
      <c r="D179" s="19"/>
      <c r="I179" s="22"/>
    </row>
    <row r="180" spans="4:9" ht="15.6" x14ac:dyDescent="0.25">
      <c r="D180" s="19"/>
      <c r="I180" s="22"/>
    </row>
    <row r="181" spans="4:9" ht="15.6" x14ac:dyDescent="0.25">
      <c r="D181" s="19"/>
      <c r="I181" s="22"/>
    </row>
    <row r="182" spans="4:9" ht="15.6" x14ac:dyDescent="0.25">
      <c r="D182" s="19"/>
      <c r="I182" s="22"/>
    </row>
    <row r="183" spans="4:9" ht="15.6" x14ac:dyDescent="0.25">
      <c r="D183" s="19"/>
      <c r="I183" s="22"/>
    </row>
    <row r="184" spans="4:9" ht="15.6" x14ac:dyDescent="0.25">
      <c r="D184" s="19"/>
      <c r="I184" s="22"/>
    </row>
    <row r="185" spans="4:9" ht="15.6" x14ac:dyDescent="0.25">
      <c r="D185" s="19"/>
      <c r="I185" s="22"/>
    </row>
    <row r="186" spans="4:9" ht="15.6" x14ac:dyDescent="0.25">
      <c r="D186" s="19"/>
      <c r="I186" s="22"/>
    </row>
    <row r="187" spans="4:9" ht="15.6" x14ac:dyDescent="0.25">
      <c r="D187" s="19"/>
      <c r="I187" s="22"/>
    </row>
    <row r="188" spans="4:9" ht="15.6" x14ac:dyDescent="0.25">
      <c r="D188" s="19"/>
      <c r="I188" s="22"/>
    </row>
    <row r="189" spans="4:9" ht="15.6" x14ac:dyDescent="0.25">
      <c r="D189" s="19"/>
      <c r="I189" s="22"/>
    </row>
    <row r="190" spans="4:9" ht="15.6" x14ac:dyDescent="0.25">
      <c r="D190" s="19"/>
      <c r="I190" s="22"/>
    </row>
    <row r="191" spans="4:9" ht="15.6" x14ac:dyDescent="0.25">
      <c r="D191" s="19"/>
      <c r="I191" s="22"/>
    </row>
    <row r="192" spans="4:9" ht="15.6" x14ac:dyDescent="0.25">
      <c r="D192" s="19"/>
      <c r="I192" s="22"/>
    </row>
    <row r="193" spans="4:9" ht="15.6" x14ac:dyDescent="0.25">
      <c r="D193" s="19"/>
      <c r="I193" s="22"/>
    </row>
    <row r="194" spans="4:9" ht="15.6" x14ac:dyDescent="0.25">
      <c r="D194" s="19"/>
      <c r="I194" s="22"/>
    </row>
    <row r="195" spans="4:9" ht="15.6" x14ac:dyDescent="0.25">
      <c r="D195" s="19"/>
      <c r="I195" s="22"/>
    </row>
    <row r="196" spans="4:9" ht="15.6" x14ac:dyDescent="0.25">
      <c r="D196" s="19"/>
      <c r="I196" s="22"/>
    </row>
    <row r="197" spans="4:9" ht="15.6" x14ac:dyDescent="0.25">
      <c r="D197" s="19"/>
      <c r="I197" s="22"/>
    </row>
    <row r="198" spans="4:9" ht="15.6" x14ac:dyDescent="0.25">
      <c r="D198" s="19"/>
      <c r="I198" s="22"/>
    </row>
    <row r="199" spans="4:9" ht="15.6" x14ac:dyDescent="0.25">
      <c r="D199" s="19"/>
      <c r="I199" s="22"/>
    </row>
    <row r="200" spans="4:9" ht="15.6" x14ac:dyDescent="0.25">
      <c r="D200" s="19"/>
      <c r="I200" s="22"/>
    </row>
    <row r="201" spans="4:9" ht="15.6" x14ac:dyDescent="0.25">
      <c r="D201" s="19"/>
      <c r="I201" s="22"/>
    </row>
    <row r="202" spans="4:9" ht="15.6" x14ac:dyDescent="0.25">
      <c r="D202" s="19"/>
      <c r="I202" s="22"/>
    </row>
    <row r="203" spans="4:9" ht="15.6" x14ac:dyDescent="0.25">
      <c r="D203" s="19"/>
      <c r="I203" s="22"/>
    </row>
    <row r="204" spans="4:9" ht="15.6" x14ac:dyDescent="0.25">
      <c r="D204" s="19"/>
      <c r="I204" s="22"/>
    </row>
    <row r="205" spans="4:9" ht="15.6" x14ac:dyDescent="0.25">
      <c r="D205" s="19"/>
      <c r="I205" s="22"/>
    </row>
    <row r="206" spans="4:9" ht="15.6" x14ac:dyDescent="0.25">
      <c r="D206" s="19"/>
      <c r="I206" s="22"/>
    </row>
    <row r="207" spans="4:9" ht="15.6" x14ac:dyDescent="0.25">
      <c r="D207" s="19"/>
      <c r="I207" s="22"/>
    </row>
    <row r="208" spans="4:9" ht="15.6" x14ac:dyDescent="0.25">
      <c r="D208" s="19"/>
    </row>
    <row r="209" spans="4:4" ht="15.6" x14ac:dyDescent="0.25">
      <c r="D209" s="19"/>
    </row>
    <row r="210" spans="4:4" ht="15.6" x14ac:dyDescent="0.25">
      <c r="D210" s="19"/>
    </row>
    <row r="211" spans="4:4" ht="15.6" x14ac:dyDescent="0.25">
      <c r="D211" s="19"/>
    </row>
    <row r="212" spans="4:4" ht="15.6" x14ac:dyDescent="0.25">
      <c r="D212" s="19"/>
    </row>
    <row r="213" spans="4:4" ht="15.6" x14ac:dyDescent="0.25">
      <c r="D213" s="19"/>
    </row>
    <row r="214" spans="4:4" ht="15.6" x14ac:dyDescent="0.25">
      <c r="D214" s="19"/>
    </row>
    <row r="215" spans="4:4" ht="15.6" x14ac:dyDescent="0.25">
      <c r="D215" s="19"/>
    </row>
    <row r="216" spans="4:4" ht="15.6" x14ac:dyDescent="0.25">
      <c r="D216" s="19"/>
    </row>
    <row r="217" spans="4:4" ht="15.6" x14ac:dyDescent="0.25">
      <c r="D217" s="19"/>
    </row>
    <row r="218" spans="4:4" ht="15.6" x14ac:dyDescent="0.25">
      <c r="D218" s="19"/>
    </row>
    <row r="219" spans="4:4" ht="15.6" x14ac:dyDescent="0.25">
      <c r="D219" s="19"/>
    </row>
    <row r="220" spans="4:4" ht="15.6" x14ac:dyDescent="0.25">
      <c r="D220" s="19"/>
    </row>
    <row r="221" spans="4:4" ht="15.6" x14ac:dyDescent="0.25">
      <c r="D221" s="19"/>
    </row>
    <row r="222" spans="4:4" ht="15.6" x14ac:dyDescent="0.25">
      <c r="D222" s="19"/>
    </row>
    <row r="223" spans="4:4" ht="15.6" x14ac:dyDescent="0.25">
      <c r="D223" s="19"/>
    </row>
    <row r="224" spans="4:4" ht="15.6" x14ac:dyDescent="0.25">
      <c r="D224" s="19"/>
    </row>
    <row r="225" spans="4:4" ht="15.6" x14ac:dyDescent="0.25">
      <c r="D225" s="19"/>
    </row>
    <row r="226" spans="4:4" ht="15.6" x14ac:dyDescent="0.25">
      <c r="D226" s="19"/>
    </row>
    <row r="227" spans="4:4" ht="15.6" x14ac:dyDescent="0.25">
      <c r="D227" s="19"/>
    </row>
    <row r="228" spans="4:4" ht="15.6" x14ac:dyDescent="0.25">
      <c r="D228" s="19"/>
    </row>
    <row r="229" spans="4:4" ht="15.6" x14ac:dyDescent="0.25">
      <c r="D229" s="19"/>
    </row>
    <row r="230" spans="4:4" ht="15.6" x14ac:dyDescent="0.25">
      <c r="D230" s="19"/>
    </row>
    <row r="231" spans="4:4" ht="15.6" x14ac:dyDescent="0.25">
      <c r="D231" s="19"/>
    </row>
    <row r="232" spans="4:4" ht="15.6" x14ac:dyDescent="0.25">
      <c r="D232" s="19"/>
    </row>
    <row r="233" spans="4:4" ht="15.6" x14ac:dyDescent="0.25">
      <c r="D233" s="19"/>
    </row>
    <row r="234" spans="4:4" ht="15.6" x14ac:dyDescent="0.25">
      <c r="D234" s="19"/>
    </row>
    <row r="235" spans="4:4" ht="15.6" x14ac:dyDescent="0.25">
      <c r="D235" s="19"/>
    </row>
    <row r="236" spans="4:4" ht="15.6" x14ac:dyDescent="0.25">
      <c r="D236" s="19"/>
    </row>
    <row r="237" spans="4:4" ht="15.6" x14ac:dyDescent="0.25">
      <c r="D237" s="19"/>
    </row>
    <row r="238" spans="4:4" ht="15.6" x14ac:dyDescent="0.25">
      <c r="D238" s="19"/>
    </row>
    <row r="239" spans="4:4" ht="15.6" x14ac:dyDescent="0.25">
      <c r="D239" s="19"/>
    </row>
    <row r="240" spans="4:4" ht="15.6" x14ac:dyDescent="0.25">
      <c r="D240" s="19"/>
    </row>
    <row r="241" spans="4:4" ht="15.6" x14ac:dyDescent="0.25">
      <c r="D241" s="19"/>
    </row>
    <row r="242" spans="4:4" ht="15.6" x14ac:dyDescent="0.25">
      <c r="D242" s="19"/>
    </row>
    <row r="243" spans="4:4" ht="15.6" x14ac:dyDescent="0.25">
      <c r="D243" s="19"/>
    </row>
    <row r="244" spans="4:4" ht="15.6" x14ac:dyDescent="0.25">
      <c r="D244" s="19"/>
    </row>
    <row r="245" spans="4:4" ht="15.6" x14ac:dyDescent="0.25">
      <c r="D245" s="19"/>
    </row>
    <row r="246" spans="4:4" ht="15.6" x14ac:dyDescent="0.25">
      <c r="D246" s="19"/>
    </row>
    <row r="247" spans="4:4" ht="15.6" x14ac:dyDescent="0.25">
      <c r="D247" s="19"/>
    </row>
    <row r="248" spans="4:4" ht="15.6" x14ac:dyDescent="0.25">
      <c r="D248" s="19"/>
    </row>
    <row r="249" spans="4:4" ht="15.6" x14ac:dyDescent="0.25">
      <c r="D249" s="19"/>
    </row>
    <row r="250" spans="4:4" ht="15.6" x14ac:dyDescent="0.25">
      <c r="D250" s="19"/>
    </row>
    <row r="251" spans="4:4" ht="15.6" x14ac:dyDescent="0.25">
      <c r="D251" s="19"/>
    </row>
    <row r="252" spans="4:4" ht="15.6" x14ac:dyDescent="0.25">
      <c r="D252" s="19"/>
    </row>
    <row r="253" spans="4:4" ht="15.6" x14ac:dyDescent="0.25">
      <c r="D253" s="19"/>
    </row>
    <row r="254" spans="4:4" ht="15.6" x14ac:dyDescent="0.25">
      <c r="D254" s="19"/>
    </row>
    <row r="255" spans="4:4" ht="15.6" x14ac:dyDescent="0.25">
      <c r="D255" s="19"/>
    </row>
    <row r="256" spans="4:4" ht="15.6" x14ac:dyDescent="0.25">
      <c r="D256" s="19"/>
    </row>
    <row r="257" spans="4:4" ht="15.6" x14ac:dyDescent="0.25">
      <c r="D257" s="19"/>
    </row>
    <row r="258" spans="4:4" ht="15.6" x14ac:dyDescent="0.25">
      <c r="D258" s="19"/>
    </row>
    <row r="259" spans="4:4" ht="15.6" x14ac:dyDescent="0.25">
      <c r="D259" s="19"/>
    </row>
    <row r="260" spans="4:4" ht="15.6" x14ac:dyDescent="0.25">
      <c r="D260" s="19"/>
    </row>
    <row r="261" spans="4:4" ht="15.6" x14ac:dyDescent="0.25">
      <c r="D261" s="19"/>
    </row>
    <row r="262" spans="4:4" ht="15.6" x14ac:dyDescent="0.25">
      <c r="D262" s="19"/>
    </row>
    <row r="263" spans="4:4" ht="15.6" x14ac:dyDescent="0.25">
      <c r="D263" s="19"/>
    </row>
    <row r="264" spans="4:4" ht="15.6" x14ac:dyDescent="0.25">
      <c r="D264" s="19"/>
    </row>
    <row r="265" spans="4:4" ht="15.6" x14ac:dyDescent="0.25">
      <c r="D265" s="19"/>
    </row>
    <row r="266" spans="4:4" ht="15.6" x14ac:dyDescent="0.25">
      <c r="D266" s="19"/>
    </row>
    <row r="267" spans="4:4" ht="15.6" x14ac:dyDescent="0.25">
      <c r="D267" s="19"/>
    </row>
    <row r="268" spans="4:4" ht="15.6" x14ac:dyDescent="0.25">
      <c r="D268" s="19"/>
    </row>
    <row r="269" spans="4:4" ht="15.6" x14ac:dyDescent="0.25">
      <c r="D269" s="19"/>
    </row>
    <row r="270" spans="4:4" ht="15.6" x14ac:dyDescent="0.25">
      <c r="D270" s="19"/>
    </row>
    <row r="271" spans="4:4" ht="15.6" x14ac:dyDescent="0.25">
      <c r="D271" s="19"/>
    </row>
    <row r="272" spans="4:4" ht="15.6" x14ac:dyDescent="0.25">
      <c r="D272" s="19"/>
    </row>
    <row r="273" spans="4:4" ht="15.6" x14ac:dyDescent="0.25">
      <c r="D273" s="19"/>
    </row>
    <row r="274" spans="4:4" ht="15.6" x14ac:dyDescent="0.25">
      <c r="D274" s="19"/>
    </row>
    <row r="275" spans="4:4" ht="15.6" x14ac:dyDescent="0.25">
      <c r="D275" s="19"/>
    </row>
    <row r="276" spans="4:4" ht="15.6" x14ac:dyDescent="0.25">
      <c r="D276" s="19"/>
    </row>
    <row r="277" spans="4:4" ht="15.6" x14ac:dyDescent="0.25">
      <c r="D277" s="19"/>
    </row>
    <row r="278" spans="4:4" ht="15.6" x14ac:dyDescent="0.25">
      <c r="D278" s="19"/>
    </row>
    <row r="279" spans="4:4" ht="15.6" x14ac:dyDescent="0.25">
      <c r="D279" s="19"/>
    </row>
    <row r="280" spans="4:4" ht="15.6" x14ac:dyDescent="0.25">
      <c r="D280" s="19"/>
    </row>
    <row r="281" spans="4:4" ht="15.6" x14ac:dyDescent="0.25">
      <c r="D281" s="19"/>
    </row>
    <row r="282" spans="4:4" ht="15.6" x14ac:dyDescent="0.25">
      <c r="D282" s="19"/>
    </row>
    <row r="283" spans="4:4" ht="15.6" x14ac:dyDescent="0.25">
      <c r="D283" s="19"/>
    </row>
    <row r="284" spans="4:4" ht="15.6" x14ac:dyDescent="0.25">
      <c r="D284" s="19"/>
    </row>
    <row r="285" spans="4:4" ht="15.6" x14ac:dyDescent="0.25">
      <c r="D285" s="19"/>
    </row>
    <row r="286" spans="4:4" ht="15.6" x14ac:dyDescent="0.25">
      <c r="D286" s="19"/>
    </row>
    <row r="287" spans="4:4" ht="15.6" x14ac:dyDescent="0.25">
      <c r="D287" s="19"/>
    </row>
    <row r="288" spans="4:4" ht="15.6" x14ac:dyDescent="0.25">
      <c r="D288" s="19"/>
    </row>
    <row r="289" spans="4:4" ht="15.6" x14ac:dyDescent="0.25">
      <c r="D289" s="19"/>
    </row>
    <row r="290" spans="4:4" ht="15.6" x14ac:dyDescent="0.25">
      <c r="D290" s="19"/>
    </row>
    <row r="291" spans="4:4" ht="15.6" x14ac:dyDescent="0.25">
      <c r="D291" s="19"/>
    </row>
    <row r="292" spans="4:4" ht="15.6" x14ac:dyDescent="0.25">
      <c r="D292" s="19"/>
    </row>
    <row r="293" spans="4:4" ht="15.6" x14ac:dyDescent="0.25">
      <c r="D293" s="19"/>
    </row>
    <row r="294" spans="4:4" ht="15.6" x14ac:dyDescent="0.25">
      <c r="D294" s="19"/>
    </row>
    <row r="295" spans="4:4" ht="15.6" x14ac:dyDescent="0.25">
      <c r="D295" s="19"/>
    </row>
    <row r="296" spans="4:4" ht="15.6" x14ac:dyDescent="0.25">
      <c r="D296" s="19"/>
    </row>
    <row r="297" spans="4:4" ht="15.6" x14ac:dyDescent="0.25">
      <c r="D297" s="19"/>
    </row>
    <row r="298" spans="4:4" ht="15.6" x14ac:dyDescent="0.25">
      <c r="D298" s="19"/>
    </row>
    <row r="299" spans="4:4" ht="15.6" x14ac:dyDescent="0.25">
      <c r="D299" s="19"/>
    </row>
    <row r="300" spans="4:4" ht="15.6" x14ac:dyDescent="0.25">
      <c r="D300" s="19"/>
    </row>
    <row r="301" spans="4:4" ht="15.6" x14ac:dyDescent="0.25">
      <c r="D301" s="19"/>
    </row>
    <row r="302" spans="4:4" ht="15.6" x14ac:dyDescent="0.25">
      <c r="D302" s="19"/>
    </row>
    <row r="303" spans="4:4" ht="15.6" x14ac:dyDescent="0.25">
      <c r="D303" s="19"/>
    </row>
    <row r="304" spans="4:4" ht="15.6" x14ac:dyDescent="0.25">
      <c r="D304" s="19"/>
    </row>
    <row r="305" spans="4:4" ht="15.6" x14ac:dyDescent="0.25">
      <c r="D305" s="19"/>
    </row>
    <row r="306" spans="4:4" ht="15.6" x14ac:dyDescent="0.25">
      <c r="D306" s="19"/>
    </row>
    <row r="307" spans="4:4" ht="15.6" x14ac:dyDescent="0.25">
      <c r="D307" s="19"/>
    </row>
    <row r="308" spans="4:4" ht="15.6" x14ac:dyDescent="0.25">
      <c r="D308" s="19"/>
    </row>
    <row r="309" spans="4:4" ht="15.6" x14ac:dyDescent="0.25">
      <c r="D309" s="19"/>
    </row>
    <row r="310" spans="4:4" ht="15.6" x14ac:dyDescent="0.25">
      <c r="D310" s="19"/>
    </row>
    <row r="311" spans="4:4" ht="15.6" x14ac:dyDescent="0.25">
      <c r="D311" s="19"/>
    </row>
    <row r="312" spans="4:4" ht="15.6" x14ac:dyDescent="0.25">
      <c r="D312" s="19"/>
    </row>
    <row r="313" spans="4:4" ht="15.6" x14ac:dyDescent="0.25">
      <c r="D313" s="19"/>
    </row>
    <row r="314" spans="4:4" ht="15.6" x14ac:dyDescent="0.25">
      <c r="D314" s="19"/>
    </row>
    <row r="315" spans="4:4" ht="15.6" x14ac:dyDescent="0.25">
      <c r="D315" s="19"/>
    </row>
    <row r="316" spans="4:4" ht="15.6" x14ac:dyDescent="0.25">
      <c r="D316" s="19"/>
    </row>
    <row r="317" spans="4:4" ht="15.6" x14ac:dyDescent="0.25">
      <c r="D317" s="19"/>
    </row>
    <row r="318" spans="4:4" ht="15.6" x14ac:dyDescent="0.25">
      <c r="D318" s="19"/>
    </row>
    <row r="319" spans="4:4" ht="15.6" x14ac:dyDescent="0.25">
      <c r="D319" s="19"/>
    </row>
    <row r="320" spans="4:4" ht="15.6" x14ac:dyDescent="0.25">
      <c r="D320" s="19"/>
    </row>
    <row r="321" spans="4:4" ht="15.6" x14ac:dyDescent="0.25">
      <c r="D321" s="19"/>
    </row>
    <row r="322" spans="4:4" ht="15.6" x14ac:dyDescent="0.25">
      <c r="D322" s="19"/>
    </row>
    <row r="323" spans="4:4" ht="15.6" x14ac:dyDescent="0.25">
      <c r="D323" s="19"/>
    </row>
    <row r="324" spans="4:4" ht="15.6" x14ac:dyDescent="0.25">
      <c r="D324" s="19"/>
    </row>
    <row r="325" spans="4:4" ht="15.6" x14ac:dyDescent="0.25">
      <c r="D325" s="19"/>
    </row>
    <row r="326" spans="4:4" ht="15.6" x14ac:dyDescent="0.25">
      <c r="D326" s="19"/>
    </row>
    <row r="327" spans="4:4" ht="15.6" x14ac:dyDescent="0.25">
      <c r="D327" s="19"/>
    </row>
    <row r="328" spans="4:4" ht="15.6" x14ac:dyDescent="0.25">
      <c r="D328" s="19"/>
    </row>
    <row r="329" spans="4:4" ht="15.6" x14ac:dyDescent="0.25">
      <c r="D329" s="19"/>
    </row>
    <row r="330" spans="4:4" ht="15.6" x14ac:dyDescent="0.25">
      <c r="D330" s="19"/>
    </row>
    <row r="331" spans="4:4" ht="15.6" x14ac:dyDescent="0.25">
      <c r="D331" s="19"/>
    </row>
    <row r="332" spans="4:4" ht="15.6" x14ac:dyDescent="0.25">
      <c r="D332" s="19"/>
    </row>
    <row r="333" spans="4:4" ht="15.6" x14ac:dyDescent="0.25">
      <c r="D333" s="19"/>
    </row>
    <row r="334" spans="4:4" ht="15.6" x14ac:dyDescent="0.25">
      <c r="D334" s="19"/>
    </row>
    <row r="335" spans="4:4" ht="15.6" x14ac:dyDescent="0.25">
      <c r="D335" s="19"/>
    </row>
    <row r="336" spans="4:4" ht="15.6" x14ac:dyDescent="0.25">
      <c r="D336" s="19"/>
    </row>
    <row r="337" spans="4:4" ht="15.6" x14ac:dyDescent="0.25">
      <c r="D337" s="19"/>
    </row>
    <row r="338" spans="4:4" ht="15.6" x14ac:dyDescent="0.25">
      <c r="D338" s="19"/>
    </row>
    <row r="339" spans="4:4" ht="15.6" x14ac:dyDescent="0.25">
      <c r="D339" s="19"/>
    </row>
    <row r="340" spans="4:4" ht="15.6" x14ac:dyDescent="0.25">
      <c r="D340" s="19"/>
    </row>
    <row r="341" spans="4:4" ht="15.6" x14ac:dyDescent="0.25">
      <c r="D341" s="19"/>
    </row>
    <row r="342" spans="4:4" ht="15.6" x14ac:dyDescent="0.25">
      <c r="D342" s="19"/>
    </row>
    <row r="343" spans="4:4" ht="15.6" x14ac:dyDescent="0.25">
      <c r="D343" s="19"/>
    </row>
    <row r="344" spans="4:4" ht="15.6" x14ac:dyDescent="0.25">
      <c r="D344" s="19"/>
    </row>
    <row r="345" spans="4:4" ht="15.6" x14ac:dyDescent="0.25">
      <c r="D345" s="19"/>
    </row>
    <row r="346" spans="4:4" ht="15.6" x14ac:dyDescent="0.25">
      <c r="D346" s="19"/>
    </row>
    <row r="347" spans="4:4" ht="15.6" x14ac:dyDescent="0.25">
      <c r="D347" s="19"/>
    </row>
    <row r="348" spans="4:4" ht="15.6" x14ac:dyDescent="0.25">
      <c r="D348" s="19"/>
    </row>
    <row r="349" spans="4:4" ht="15.6" x14ac:dyDescent="0.25">
      <c r="D349" s="19"/>
    </row>
    <row r="350" spans="4:4" ht="15.6" x14ac:dyDescent="0.25">
      <c r="D350" s="19"/>
    </row>
    <row r="351" spans="4:4" ht="15.6" x14ac:dyDescent="0.25">
      <c r="D351" s="19"/>
    </row>
    <row r="352" spans="4:4" ht="15.6" x14ac:dyDescent="0.25">
      <c r="D352" s="19"/>
    </row>
    <row r="353" spans="4:4" ht="15.6" x14ac:dyDescent="0.25">
      <c r="D353" s="19"/>
    </row>
    <row r="354" spans="4:4" ht="15.6" x14ac:dyDescent="0.25">
      <c r="D354" s="19"/>
    </row>
    <row r="355" spans="4:4" ht="15.6" x14ac:dyDescent="0.25">
      <c r="D355" s="19"/>
    </row>
    <row r="356" spans="4:4" ht="15.6" x14ac:dyDescent="0.25">
      <c r="D356" s="19"/>
    </row>
    <row r="357" spans="4:4" ht="15.6" x14ac:dyDescent="0.25">
      <c r="D357" s="19"/>
    </row>
    <row r="358" spans="4:4" ht="15.6" x14ac:dyDescent="0.25">
      <c r="D358" s="19"/>
    </row>
    <row r="359" spans="4:4" ht="15.6" x14ac:dyDescent="0.25">
      <c r="D359" s="19"/>
    </row>
    <row r="360" spans="4:4" ht="15.6" x14ac:dyDescent="0.25">
      <c r="D360" s="19"/>
    </row>
    <row r="361" spans="4:4" ht="15.6" x14ac:dyDescent="0.25">
      <c r="D361" s="19"/>
    </row>
    <row r="362" spans="4:4" ht="15.6" x14ac:dyDescent="0.25">
      <c r="D362" s="19"/>
    </row>
    <row r="363" spans="4:4" ht="15.6" x14ac:dyDescent="0.25">
      <c r="D363" s="19"/>
    </row>
    <row r="364" spans="4:4" ht="15.6" x14ac:dyDescent="0.25">
      <c r="D364" s="19"/>
    </row>
    <row r="365" spans="4:4" ht="15.6" x14ac:dyDescent="0.25">
      <c r="D365" s="19"/>
    </row>
    <row r="366" spans="4:4" ht="15.6" x14ac:dyDescent="0.25">
      <c r="D366" s="19"/>
    </row>
    <row r="367" spans="4:4" ht="15.6" x14ac:dyDescent="0.25">
      <c r="D367" s="19"/>
    </row>
    <row r="368" spans="4:4" ht="15.6" x14ac:dyDescent="0.25">
      <c r="D368" s="19"/>
    </row>
    <row r="369" spans="4:4" ht="15.6" x14ac:dyDescent="0.25">
      <c r="D369" s="19"/>
    </row>
    <row r="370" spans="4:4" ht="15.6" x14ac:dyDescent="0.25">
      <c r="D370" s="19"/>
    </row>
    <row r="371" spans="4:4" ht="15.6" x14ac:dyDescent="0.25">
      <c r="D371" s="19"/>
    </row>
    <row r="372" spans="4:4" ht="15.6" x14ac:dyDescent="0.25">
      <c r="D372" s="19"/>
    </row>
    <row r="373" spans="4:4" ht="15.6" x14ac:dyDescent="0.25">
      <c r="D373" s="19"/>
    </row>
    <row r="374" spans="4:4" ht="15.6" x14ac:dyDescent="0.25">
      <c r="D374" s="19"/>
    </row>
    <row r="375" spans="4:4" ht="15.6" x14ac:dyDescent="0.25">
      <c r="D375" s="19"/>
    </row>
    <row r="376" spans="4:4" ht="15.6" x14ac:dyDescent="0.25">
      <c r="D376" s="19"/>
    </row>
    <row r="377" spans="4:4" ht="15.6" x14ac:dyDescent="0.25">
      <c r="D377" s="19"/>
    </row>
    <row r="378" spans="4:4" ht="15.6" x14ac:dyDescent="0.25">
      <c r="D378" s="19"/>
    </row>
    <row r="379" spans="4:4" ht="15.6" x14ac:dyDescent="0.25">
      <c r="D379" s="19"/>
    </row>
    <row r="380" spans="4:4" ht="15.6" x14ac:dyDescent="0.25">
      <c r="D380" s="19"/>
    </row>
    <row r="381" spans="4:4" ht="15.6" x14ac:dyDescent="0.25">
      <c r="D381" s="19"/>
    </row>
    <row r="382" spans="4:4" ht="15.6" x14ac:dyDescent="0.25">
      <c r="D382" s="19"/>
    </row>
    <row r="383" spans="4:4" ht="15.6" x14ac:dyDescent="0.25">
      <c r="D383" s="19"/>
    </row>
    <row r="384" spans="4:4" ht="15.6" x14ac:dyDescent="0.25">
      <c r="D384" s="19"/>
    </row>
    <row r="385" spans="4:4" ht="15.6" x14ac:dyDescent="0.25">
      <c r="D385" s="19"/>
    </row>
    <row r="386" spans="4:4" ht="15.6" x14ac:dyDescent="0.25">
      <c r="D386" s="19"/>
    </row>
    <row r="387" spans="4:4" ht="15.6" x14ac:dyDescent="0.25">
      <c r="D387" s="19"/>
    </row>
    <row r="388" spans="4:4" ht="15.6" x14ac:dyDescent="0.25">
      <c r="D388" s="19"/>
    </row>
    <row r="389" spans="4:4" ht="15.6" x14ac:dyDescent="0.25">
      <c r="D389" s="19"/>
    </row>
    <row r="390" spans="4:4" ht="15.6" x14ac:dyDescent="0.25">
      <c r="D390" s="19"/>
    </row>
    <row r="391" spans="4:4" ht="15.6" x14ac:dyDescent="0.25">
      <c r="D391" s="19"/>
    </row>
    <row r="392" spans="4:4" ht="15.6" x14ac:dyDescent="0.25">
      <c r="D392" s="19"/>
    </row>
    <row r="393" spans="4:4" ht="15.6" x14ac:dyDescent="0.25">
      <c r="D393" s="19"/>
    </row>
    <row r="394" spans="4:4" ht="15.6" x14ac:dyDescent="0.25">
      <c r="D394" s="19"/>
    </row>
    <row r="395" spans="4:4" ht="15.6" x14ac:dyDescent="0.25">
      <c r="D395" s="19"/>
    </row>
    <row r="396" spans="4:4" ht="15.6" x14ac:dyDescent="0.25">
      <c r="D396" s="19"/>
    </row>
    <row r="397" spans="4:4" ht="15.6" x14ac:dyDescent="0.25">
      <c r="D397" s="19"/>
    </row>
    <row r="398" spans="4:4" ht="15.6" x14ac:dyDescent="0.25">
      <c r="D398" s="19"/>
    </row>
    <row r="399" spans="4:4" ht="15.6" x14ac:dyDescent="0.25">
      <c r="D399" s="19"/>
    </row>
    <row r="400" spans="4:4" ht="15.6" x14ac:dyDescent="0.25">
      <c r="D400" s="19"/>
    </row>
    <row r="401" spans="4:4" ht="15.6" x14ac:dyDescent="0.25">
      <c r="D401" s="19"/>
    </row>
    <row r="402" spans="4:4" ht="15.6" x14ac:dyDescent="0.25">
      <c r="D402" s="19"/>
    </row>
    <row r="403" spans="4:4" ht="15.6" x14ac:dyDescent="0.25">
      <c r="D403" s="19"/>
    </row>
    <row r="404" spans="4:4" ht="15.6" x14ac:dyDescent="0.25">
      <c r="D404" s="19"/>
    </row>
    <row r="405" spans="4:4" ht="15.6" x14ac:dyDescent="0.25">
      <c r="D405" s="19"/>
    </row>
    <row r="406" spans="4:4" ht="15.6" x14ac:dyDescent="0.25">
      <c r="D406" s="19"/>
    </row>
    <row r="407" spans="4:4" ht="15.6" x14ac:dyDescent="0.25">
      <c r="D407" s="19"/>
    </row>
    <row r="408" spans="4:4" ht="15.6" x14ac:dyDescent="0.25">
      <c r="D408" s="19"/>
    </row>
    <row r="409" spans="4:4" ht="15.6" x14ac:dyDescent="0.25">
      <c r="D409" s="19"/>
    </row>
    <row r="410" spans="4:4" ht="15.6" x14ac:dyDescent="0.25">
      <c r="D410" s="19"/>
    </row>
    <row r="411" spans="4:4" ht="15.6" x14ac:dyDescent="0.25">
      <c r="D411" s="19"/>
    </row>
    <row r="412" spans="4:4" ht="15.6" x14ac:dyDescent="0.25">
      <c r="D412" s="19"/>
    </row>
    <row r="413" spans="4:4" ht="15.6" x14ac:dyDescent="0.25">
      <c r="D413" s="19"/>
    </row>
    <row r="414" spans="4:4" ht="15.6" x14ac:dyDescent="0.25">
      <c r="D414" s="19"/>
    </row>
    <row r="415" spans="4:4" ht="15.6" x14ac:dyDescent="0.25">
      <c r="D415" s="19"/>
    </row>
    <row r="416" spans="4:4" ht="15.6" x14ac:dyDescent="0.25">
      <c r="D416" s="19"/>
    </row>
    <row r="417" spans="4:4" ht="15.6" x14ac:dyDescent="0.25">
      <c r="D417" s="19"/>
    </row>
    <row r="418" spans="4:4" ht="15.6" x14ac:dyDescent="0.25">
      <c r="D418" s="19"/>
    </row>
    <row r="419" spans="4:4" ht="15.6" x14ac:dyDescent="0.25">
      <c r="D419" s="19"/>
    </row>
    <row r="420" spans="4:4" ht="15.6" x14ac:dyDescent="0.25">
      <c r="D420" s="19"/>
    </row>
    <row r="421" spans="4:4" ht="15.6" x14ac:dyDescent="0.25">
      <c r="D421" s="19"/>
    </row>
    <row r="422" spans="4:4" ht="15.6" x14ac:dyDescent="0.25">
      <c r="D422" s="19"/>
    </row>
    <row r="423" spans="4:4" ht="15.6" x14ac:dyDescent="0.25">
      <c r="D423" s="19"/>
    </row>
    <row r="424" spans="4:4" ht="15.6" x14ac:dyDescent="0.25">
      <c r="D424" s="19"/>
    </row>
    <row r="425" spans="4:4" ht="15.6" x14ac:dyDescent="0.25">
      <c r="D425" s="19"/>
    </row>
    <row r="426" spans="4:4" ht="15.6" x14ac:dyDescent="0.25">
      <c r="D426" s="19"/>
    </row>
    <row r="427" spans="4:4" ht="15.6" x14ac:dyDescent="0.25">
      <c r="D427" s="19"/>
    </row>
    <row r="428" spans="4:4" ht="15.6" x14ac:dyDescent="0.25">
      <c r="D428" s="19"/>
    </row>
    <row r="429" spans="4:4" ht="15.6" x14ac:dyDescent="0.25">
      <c r="D429" s="19"/>
    </row>
    <row r="430" spans="4:4" ht="15.6" x14ac:dyDescent="0.25">
      <c r="D430" s="19"/>
    </row>
    <row r="431" spans="4:4" ht="15.6" x14ac:dyDescent="0.25">
      <c r="D431" s="19"/>
    </row>
    <row r="432" spans="4:4" ht="15.6" x14ac:dyDescent="0.25">
      <c r="D432" s="19"/>
    </row>
    <row r="433" spans="4:4" ht="15.6" x14ac:dyDescent="0.25">
      <c r="D433" s="19"/>
    </row>
    <row r="434" spans="4:4" ht="15.6" x14ac:dyDescent="0.25">
      <c r="D434" s="19"/>
    </row>
    <row r="435" spans="4:4" ht="15.6" x14ac:dyDescent="0.25">
      <c r="D435" s="19"/>
    </row>
    <row r="436" spans="4:4" ht="15.6" x14ac:dyDescent="0.25">
      <c r="D436" s="19"/>
    </row>
    <row r="437" spans="4:4" ht="15.6" x14ac:dyDescent="0.25">
      <c r="D437" s="19"/>
    </row>
    <row r="438" spans="4:4" ht="15.6" x14ac:dyDescent="0.25">
      <c r="D438" s="19"/>
    </row>
    <row r="439" spans="4:4" ht="15.6" x14ac:dyDescent="0.25">
      <c r="D439" s="19"/>
    </row>
    <row r="440" spans="4:4" ht="15.6" x14ac:dyDescent="0.25">
      <c r="D440" s="19"/>
    </row>
    <row r="441" spans="4:4" ht="15.6" x14ac:dyDescent="0.25">
      <c r="D441" s="19"/>
    </row>
    <row r="442" spans="4:4" ht="15.6" x14ac:dyDescent="0.25">
      <c r="D442" s="19"/>
    </row>
    <row r="443" spans="4:4" ht="15.6" x14ac:dyDescent="0.25">
      <c r="D443" s="19"/>
    </row>
    <row r="444" spans="4:4" ht="15.6" x14ac:dyDescent="0.25">
      <c r="D444" s="19"/>
    </row>
    <row r="445" spans="4:4" ht="15.6" x14ac:dyDescent="0.25">
      <c r="D445" s="19"/>
    </row>
    <row r="446" spans="4:4" ht="15.6" x14ac:dyDescent="0.25">
      <c r="D446" s="19"/>
    </row>
    <row r="447" spans="4:4" ht="15.6" x14ac:dyDescent="0.25">
      <c r="D447" s="19"/>
    </row>
    <row r="448" spans="4:4" ht="15.6" x14ac:dyDescent="0.25">
      <c r="D448" s="19"/>
    </row>
    <row r="449" spans="4:4" ht="15.6" x14ac:dyDescent="0.25">
      <c r="D449" s="19"/>
    </row>
    <row r="450" spans="4:4" ht="15.6" x14ac:dyDescent="0.25">
      <c r="D450" s="19"/>
    </row>
    <row r="451" spans="4:4" ht="15.6" x14ac:dyDescent="0.25">
      <c r="D451" s="19"/>
    </row>
    <row r="452" spans="4:4" ht="15.6" x14ac:dyDescent="0.25">
      <c r="D452" s="19"/>
    </row>
    <row r="453" spans="4:4" ht="15.6" x14ac:dyDescent="0.25">
      <c r="D453" s="19"/>
    </row>
    <row r="454" spans="4:4" ht="15.6" x14ac:dyDescent="0.25">
      <c r="D454" s="19"/>
    </row>
    <row r="455" spans="4:4" ht="15.6" x14ac:dyDescent="0.25">
      <c r="D455" s="19"/>
    </row>
    <row r="456" spans="4:4" ht="15.6" x14ac:dyDescent="0.25">
      <c r="D456" s="19"/>
    </row>
    <row r="457" spans="4:4" ht="15.6" x14ac:dyDescent="0.25">
      <c r="D457" s="19"/>
    </row>
    <row r="458" spans="4:4" ht="15.6" x14ac:dyDescent="0.25">
      <c r="D458" s="19"/>
    </row>
    <row r="459" spans="4:4" ht="15.6" x14ac:dyDescent="0.25">
      <c r="D459" s="19"/>
    </row>
    <row r="460" spans="4:4" ht="15.6" x14ac:dyDescent="0.25">
      <c r="D460" s="19"/>
    </row>
    <row r="461" spans="4:4" ht="15.6" x14ac:dyDescent="0.25">
      <c r="D461" s="19"/>
    </row>
    <row r="462" spans="4:4" ht="15.6" x14ac:dyDescent="0.25">
      <c r="D462" s="19"/>
    </row>
    <row r="463" spans="4:4" ht="15.6" x14ac:dyDescent="0.25">
      <c r="D463" s="19"/>
    </row>
    <row r="464" spans="4:4" ht="15.6" x14ac:dyDescent="0.25">
      <c r="D464" s="19"/>
    </row>
    <row r="465" spans="4:4" ht="15.6" x14ac:dyDescent="0.25">
      <c r="D465" s="19"/>
    </row>
    <row r="466" spans="4:4" ht="15.6" x14ac:dyDescent="0.25">
      <c r="D466" s="19"/>
    </row>
    <row r="467" spans="4:4" ht="15.6" x14ac:dyDescent="0.25">
      <c r="D467" s="19"/>
    </row>
    <row r="468" spans="4:4" ht="15.6" x14ac:dyDescent="0.25">
      <c r="D468" s="19"/>
    </row>
    <row r="469" spans="4:4" ht="15.6" x14ac:dyDescent="0.25">
      <c r="D469" s="19"/>
    </row>
    <row r="470" spans="4:4" ht="15.6" x14ac:dyDescent="0.25">
      <c r="D470" s="19"/>
    </row>
    <row r="471" spans="4:4" ht="15.6" x14ac:dyDescent="0.25">
      <c r="D471" s="19"/>
    </row>
    <row r="472" spans="4:4" ht="15.6" x14ac:dyDescent="0.25">
      <c r="D472" s="19"/>
    </row>
    <row r="473" spans="4:4" ht="15.6" x14ac:dyDescent="0.25">
      <c r="D473" s="19"/>
    </row>
    <row r="474" spans="4:4" ht="15.6" x14ac:dyDescent="0.25">
      <c r="D474" s="19"/>
    </row>
    <row r="475" spans="4:4" ht="15.6" x14ac:dyDescent="0.25">
      <c r="D475" s="19"/>
    </row>
    <row r="476" spans="4:4" ht="15.6" x14ac:dyDescent="0.25">
      <c r="D476" s="19"/>
    </row>
    <row r="477" spans="4:4" ht="15.6" x14ac:dyDescent="0.25">
      <c r="D477" s="19"/>
    </row>
    <row r="478" spans="4:4" ht="15.6" x14ac:dyDescent="0.25">
      <c r="D478" s="19"/>
    </row>
    <row r="479" spans="4:4" ht="15.6" x14ac:dyDescent="0.25">
      <c r="D479" s="19"/>
    </row>
    <row r="480" spans="4:4" ht="15.6" x14ac:dyDescent="0.25">
      <c r="D480" s="19"/>
    </row>
    <row r="481" spans="4:4" ht="15.6" x14ac:dyDescent="0.25">
      <c r="D481" s="19"/>
    </row>
    <row r="482" spans="4:4" ht="15.6" x14ac:dyDescent="0.25">
      <c r="D482" s="19"/>
    </row>
    <row r="483" spans="4:4" ht="15.6" x14ac:dyDescent="0.25">
      <c r="D483" s="19"/>
    </row>
    <row r="484" spans="4:4" ht="15.6" x14ac:dyDescent="0.25">
      <c r="D484" s="19"/>
    </row>
    <row r="485" spans="4:4" ht="15.6" x14ac:dyDescent="0.25">
      <c r="D485" s="19"/>
    </row>
    <row r="486" spans="4:4" ht="15.6" x14ac:dyDescent="0.25">
      <c r="D486" s="19"/>
    </row>
    <row r="487" spans="4:4" ht="15.6" x14ac:dyDescent="0.25">
      <c r="D487" s="19"/>
    </row>
    <row r="488" spans="4:4" ht="15.6" x14ac:dyDescent="0.25">
      <c r="D488" s="19"/>
    </row>
    <row r="489" spans="4:4" ht="15.6" x14ac:dyDescent="0.25">
      <c r="D489" s="19"/>
    </row>
    <row r="490" spans="4:4" ht="15.6" x14ac:dyDescent="0.25">
      <c r="D490" s="19"/>
    </row>
    <row r="491" spans="4:4" ht="15.6" x14ac:dyDescent="0.25">
      <c r="D491" s="19"/>
    </row>
    <row r="492" spans="4:4" ht="15.6" x14ac:dyDescent="0.25">
      <c r="D492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research</dc:creator>
  <cp:lastModifiedBy>Owner</cp:lastModifiedBy>
  <cp:lastPrinted>2007-11-30T22:40:57Z</cp:lastPrinted>
  <dcterms:created xsi:type="dcterms:W3CDTF">2007-01-10T07:21:41Z</dcterms:created>
  <dcterms:modified xsi:type="dcterms:W3CDTF">2018-08-29T11:26:02Z</dcterms:modified>
</cp:coreProperties>
</file>